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St Colmans\Report Production\Heating Upgrade\"/>
    </mc:Choice>
  </mc:AlternateContent>
  <xr:revisionPtr revIDLastSave="0" documentId="13_ncr:1_{304362B1-D498-4E65-BF91-CCD57844E8AB}" xr6:coauthVersionLast="47" xr6:coauthVersionMax="47" xr10:uidLastSave="{00000000-0000-0000-0000-000000000000}"/>
  <bookViews>
    <workbookView xWindow="-120" yWindow="-120" windowWidth="29040" windowHeight="15720" activeTab="1" xr2:uid="{00000000-000D-0000-FFFF-FFFF00000000}"/>
  </bookViews>
  <sheets>
    <sheet name="Summary" sheetId="1" r:id="rId1"/>
    <sheet name="4-00  EXTERNAL WORKS" sheetId="2" r:id="rId2"/>
    <sheet name="5-51  HEATING CENTRE" sheetId="3" r:id="rId3"/>
    <sheet name="6-M&amp;E BUILDERS WORK"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4" l="1"/>
  <c r="F9" i="4"/>
  <c r="F8" i="4"/>
  <c r="F7" i="4"/>
  <c r="F6" i="4"/>
  <c r="F5" i="4"/>
  <c r="F11" i="4" s="1"/>
  <c r="C6" i="1" s="1"/>
  <c r="F4" i="4"/>
  <c r="F3" i="4"/>
  <c r="F202" i="3"/>
  <c r="F201" i="3"/>
  <c r="F200" i="3"/>
  <c r="F199" i="3"/>
  <c r="F203" i="3" s="1"/>
  <c r="C5" i="1" s="1"/>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F27" i="2"/>
  <c r="F26" i="2"/>
  <c r="F25" i="2"/>
  <c r="F24" i="2"/>
  <c r="F23" i="2"/>
  <c r="F22" i="2"/>
  <c r="F21" i="2"/>
  <c r="F20" i="2"/>
  <c r="F19" i="2"/>
  <c r="F18" i="2"/>
  <c r="F17" i="2"/>
  <c r="F16" i="2"/>
  <c r="F15" i="2"/>
  <c r="F14" i="2"/>
  <c r="F13" i="2"/>
  <c r="F12" i="2"/>
  <c r="F11" i="2"/>
  <c r="F10" i="2"/>
  <c r="F9" i="2"/>
  <c r="F8" i="2"/>
  <c r="F7" i="2"/>
  <c r="F6" i="2"/>
  <c r="F5" i="2"/>
  <c r="F4" i="2"/>
  <c r="F3" i="2"/>
  <c r="F28" i="2" s="1"/>
  <c r="C4" i="1" s="1"/>
  <c r="C8" i="1" s="1"/>
</calcChain>
</file>

<file path=xl/sharedStrings.xml><?xml version="1.0" encoding="utf-8"?>
<sst xmlns="http://schemas.openxmlformats.org/spreadsheetml/2006/main" count="425" uniqueCount="187">
  <si>
    <t>Mechanical</t>
  </si>
  <si>
    <t>Code</t>
  </si>
  <si>
    <t>Description</t>
  </si>
  <si>
    <t>Total</t>
  </si>
  <si>
    <t>(00) EXTERNAL WORKS</t>
  </si>
  <si>
    <t>Quantity</t>
  </si>
  <si>
    <t>Unit</t>
  </si>
  <si>
    <t>Rate</t>
  </si>
  <si>
    <t>ENERGY CABIN CIVIL &amp; SITE WORKS</t>
  </si>
  <si>
    <t>Head 1</t>
  </si>
  <si>
    <t>BUILDERS WORK</t>
  </si>
  <si>
    <t>The works include, but are not limited to, site preparation, excavation, concrete foundations, service ducting, drainage works, hardstanding areas, access routes, reinstatement works, and all associated ancillary civil works required to facilitate the complete installation and operation of the Energy Cabin and associated infrastructure.</t>
  </si>
  <si>
    <t>Note</t>
  </si>
  <si>
    <t>The Contractor shall allow for all labour, supervision, plant, materials, temporary works, traffic and pedestrian management, testing, commissioning support, and compliance with all relevant statutory requirements, specifications, drawings, and health and safety regulations necessary for the proper execution and completion of the works.</t>
  </si>
  <si>
    <t xml:space="preserve"> Reinforced concrete foundation slab, including excavation, formwork, reinforcement and finishing to required tolerances</t>
  </si>
  <si>
    <t>m2</t>
  </si>
  <si>
    <t xml:space="preserve"> Trenching for underground services, including excavation, bedding, backfill and reinstatement</t>
  </si>
  <si>
    <t>item</t>
  </si>
  <si>
    <t xml:space="preserve"> Underground primary LPHW flow and return pipe stubs terminated at cabin location</t>
  </si>
  <si>
    <t xml:space="preserve"> Plinths, hardstanding and access provisions</t>
  </si>
  <si>
    <t xml:space="preserve"> Connection of incoming mains water service, electrical supply and BMS interface complete with final termination, making good, testing and commissioning, all connections terminated at the cabin envelope by the Works Contractor, including coordination with utility providers, provision of isolating valves, local isolators, glands, seals, labels and all necessary accessories for a complete and operational installation.</t>
  </si>
  <si>
    <t xml:space="preserve"> Connection of the mains water service, electrical supply and BMS connection terminated by the Works Contractor </t>
  </si>
  <si>
    <t>ENERGY CABIN SUPPLY &amp; INSTALLATION</t>
  </si>
  <si>
    <t xml:space="preserve"> Supply, deliver, off-load and install prefabricated containerised Energy Cabin onto prepared foundation slab</t>
  </si>
  <si>
    <t>Nr</t>
  </si>
  <si>
    <t xml:space="preserve"> Position and level Energy Cabin onto foundation slab</t>
  </si>
  <si>
    <t xml:space="preserve"> Fixing and anchoring Energy Cabin to foundation slab</t>
  </si>
  <si>
    <t xml:space="preserve"> Weather sealing and perimeter flashing at cabin base</t>
  </si>
  <si>
    <t>Item</t>
  </si>
  <si>
    <t>Other Items</t>
  </si>
  <si>
    <t>head1</t>
  </si>
  <si>
    <t xml:space="preserve"> </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</si>
  <si>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</si>
  <si>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(51) HEATING CENTRE</t>
  </si>
  <si>
    <t>ALTERNATIVE RULES FOR THE MEASUREMENT OF MECHANICAL INSTALLATION</t>
  </si>
  <si>
    <t>head2</t>
  </si>
  <si>
    <t>INFORMATION REQUIRED</t>
  </si>
  <si>
    <t>1. Minimum information which must be shown on the drawings that accompany this section - scope and location of work.</t>
  </si>
  <si>
    <t>noid1</t>
  </si>
  <si>
    <t>2. Information which must accompany this section - relevant drawings and specifications.</t>
  </si>
  <si>
    <t>3. Mandatory information to be provided - detailed description of the system giving specified output requirements.</t>
  </si>
  <si>
    <t>4. The tenderer is referred to the Mechanical Services Drawings, Mechanical Equipment Schedules and Mechanical Specification accompanying this Pricing Document.</t>
  </si>
  <si>
    <t>GENERALLY</t>
  </si>
  <si>
    <t>Head2</t>
  </si>
  <si>
    <t>1. The contractor shall note that this section is measured in accordance with the ARM4 Supplement 2 - Agreed Alternative Rules for the Measurement of Services Installations.</t>
  </si>
  <si>
    <t>2. The tenderer is referred to the Mechanical Services Drawings and Mechanical Specification accompanying this Pricing Document description of materials and workmanship other than those descriped hereafter.</t>
  </si>
  <si>
    <t>3. The tenderer is referred to the Works Requirements accompanying this Pricing Document.</t>
  </si>
  <si>
    <t>4. For preliminary particulars, please refer to tender documentation</t>
  </si>
  <si>
    <t>5. Plan, sections and details as shown on the Works Requirements Documents.</t>
  </si>
  <si>
    <t>6. Specification: Refer to Mechanical Services Work Requirements</t>
  </si>
  <si>
    <t>HEATING PLANTROOM UPGRADE</t>
  </si>
  <si>
    <t>Mechanical Plant Installation;</t>
  </si>
  <si>
    <t xml:space="preserve"> Include for upgrade works in each existing school plantroom, including the supply and installation of, secondary header pumps, low-loss headers, three-port modulating mixing valves, pressurisation units, expansion vessels, chemical dosing pots, dirt/air separators, strainers, valves, instrumentation and BMS outstations to provide fully modulating circulation and controllable flow temperature; as per Mechanical Services Drawings and Heating Upgrade - Mechanical Specification</t>
  </si>
  <si>
    <t>Primary Equipment;</t>
  </si>
  <si>
    <t>Pumps</t>
  </si>
  <si>
    <t xml:space="preserve"> Secondary header pumps, variable speed inline type, duty and standby arrangement</t>
  </si>
  <si>
    <t xml:space="preserve"> Flexible connectors to pumps</t>
  </si>
  <si>
    <t xml:space="preserve"> Anti-vibration mounts and inertia bases to pumps</t>
  </si>
  <si>
    <t xml:space="preserve"> Original Building Plantroom; VSD P1; Biomass Recirculation Pump
</t>
  </si>
  <si>
    <t xml:space="preserve"> Original Building Plantroom; VSD P2; NG Boiler Recirculation Pump
</t>
  </si>
  <si>
    <t xml:space="preserve"> Fire Extension Plantroom; VSD P3; Distribution System Recirculation Pump
</t>
  </si>
  <si>
    <t xml:space="preserve"> PE Hall Plantroom; VSD P4; Biomass Recirculation Pump
</t>
  </si>
  <si>
    <t xml:space="preserve"> New Extension Plantroom; VSD P5; Biomass Recirculation Pump
</t>
  </si>
  <si>
    <t>Hydraulic Separation Equipment</t>
  </si>
  <si>
    <t xml:space="preserve"> Low-loss headers, fabricated steel</t>
  </si>
  <si>
    <t xml:space="preserve"> Thermal insulation to low-loss headers</t>
  </si>
  <si>
    <t xml:space="preserve"> Supports and brackets to low-loss headers</t>
  </si>
  <si>
    <t>Valves &amp; Controls</t>
  </si>
  <si>
    <t>Original Building Plantroom</t>
  </si>
  <si>
    <t xml:space="preserve"> Biomass Flow to LLH; Ball Valve</t>
  </si>
  <si>
    <t xml:space="preserve"> Biomass Flow to LLH; Non Return Valve</t>
  </si>
  <si>
    <t xml:space="preserve"> LLH Return to Biomass; Fixed Orifice Double Regulating Valve</t>
  </si>
  <si>
    <t xml:space="preserve"> LLH Return to Biomass; Ball Valve</t>
  </si>
  <si>
    <t xml:space="preserve"> LLH Return to Biomass; Non Return Valve</t>
  </si>
  <si>
    <t xml:space="preserve"> NG Boiler Flow to LLH; Gate Valve</t>
  </si>
  <si>
    <t xml:space="preserve"> LLH Return to NG Boiler; Gate Valve</t>
  </si>
  <si>
    <t xml:space="preserve"> LLH Flow to Distribution System; Gate Valve</t>
  </si>
  <si>
    <t xml:space="preserve"> Distribution System Return to LLH; Gate Valve</t>
  </si>
  <si>
    <t xml:space="preserve"> Distribution System Flow to Fire Extension; Ball Valve</t>
  </si>
  <si>
    <t xml:space="preserve"> Fire Extension return to Distribution System; Ball Valve</t>
  </si>
  <si>
    <t>First Extension Plantroom</t>
  </si>
  <si>
    <t xml:space="preserve"> Original Building Distribution System Flow to PHE; Ball Valve</t>
  </si>
  <si>
    <t xml:space="preserve"> PHE Return to Original Building Distribution System; Ball Valve</t>
  </si>
  <si>
    <t xml:space="preserve"> PHE Flow to Distribution System; Ball Valve</t>
  </si>
  <si>
    <t xml:space="preserve"> Distribution System Return to PHE; Ball Valve</t>
  </si>
  <si>
    <t>PE Hall Plantroom</t>
  </si>
  <si>
    <t xml:space="preserve"> NG Boiler Flow to LLH; Ball Valve</t>
  </si>
  <si>
    <t xml:space="preserve"> LLH Return to NG Boiler; Ball Valve</t>
  </si>
  <si>
    <t xml:space="preserve"> LLH Flow to Distribution System; Ball Valve</t>
  </si>
  <si>
    <t xml:space="preserve"> Distribution System Return to LLH; Ball Valve</t>
  </si>
  <si>
    <t>New Extension Plantroom</t>
  </si>
  <si>
    <t>Pressurisation &amp; Water Treatment</t>
  </si>
  <si>
    <t xml:space="preserve"> Combined dirt separators</t>
  </si>
  <si>
    <t xml:space="preserve"> Side stream filtration units</t>
  </si>
  <si>
    <t xml:space="preserve"> Isolation valves 3" - 330 l/min</t>
  </si>
  <si>
    <t xml:space="preserve"> Particle Filter</t>
  </si>
  <si>
    <t xml:space="preserve"> Magnetic Filter</t>
  </si>
  <si>
    <t xml:space="preserve"> Low Loss Header</t>
  </si>
  <si>
    <t xml:space="preserve"> Dosing Pot</t>
  </si>
  <si>
    <t>Fire Extension Plantroom</t>
  </si>
  <si>
    <t xml:space="preserve"> Plate Heater Exchanger</t>
  </si>
  <si>
    <t>Instrumentation &amp; BMS</t>
  </si>
  <si>
    <t xml:space="preserve"> Temperature Sensors; 0- 10 Barg; Direct Mounted Probe; Threaded, G 1/2</t>
  </si>
  <si>
    <t xml:space="preserve"> Temperature Indicators; 0- 10 Barg; Direct Mounted Probe; Threaded, G 1/2</t>
  </si>
  <si>
    <t xml:space="preserve"> Pressure Indicators; 0- 10 Barg; Direct Mounted Probe; Threaded, G 1/2</t>
  </si>
  <si>
    <t xml:space="preserve"> Heat Meter; Inline Ultransonic with temperature sensors connecting flow and return line.</t>
  </si>
  <si>
    <t>Outside Biomass Cabin</t>
  </si>
  <si>
    <t>DECOMMISSIONING WORKS</t>
  </si>
  <si>
    <t>Existing Plant Removal</t>
  </si>
  <si>
    <t>Removing:Plumbing and Engineering Installations</t>
  </si>
  <si>
    <t xml:space="preserve"> Allow for draining down, disconnecting, removal; making good structures and finishes disturbed; disposal off-site of the following mechanical equipment, fittings and accessories in boiler room; complete. All as per Mechanical Services Engineers Drawing and specification:- </t>
  </si>
  <si>
    <t>Removing;</t>
  </si>
  <si>
    <t xml:space="preserve"> Drain down, flush, isolate and make safe existing heating and fuel systems</t>
  </si>
  <si>
    <t xml:space="preserve"> Remove existing fossil-fuel boilers, including disconnection, dismantling and removal</t>
  </si>
  <si>
    <t xml:space="preserve"> Remove kerosene systems, including oil storage tanks, pipework and associated equipment, including degassing and cleaning</t>
  </si>
  <si>
    <t xml:space="preserve"> Remove redundant natural gas plant and associated services</t>
  </si>
  <si>
    <t xml:space="preserve"> Cart away and dispose of all redundant plant and materials off-site in accordance with regulations</t>
  </si>
  <si>
    <t xml:space="preserve"> Cap, seal and make good redundant services, including fire stopping</t>
  </si>
  <si>
    <t>EXISTING GAS BOILER RETENTION</t>
  </si>
  <si>
    <t xml:space="preserve"> Modify existing gas boiler pipework connections</t>
  </si>
  <si>
    <t xml:space="preserve"> Reconnect retained gas boilers</t>
  </si>
  <si>
    <t xml:space="preserve"> Registered Gas Installer (RGI) works</t>
  </si>
  <si>
    <t xml:space="preserve"> Gas soundness testing and certification</t>
  </si>
  <si>
    <t xml:space="preserve"> Control interlock between gas boilers and biomass system</t>
  </si>
  <si>
    <t xml:space="preserve"> BMS integration of retained boilers</t>
  </si>
  <si>
    <t xml:space="preserve"> Recommission retained gas boilers</t>
  </si>
  <si>
    <t>PRIMARY &amp; SECONDARY LPHW PIPEWORK</t>
  </si>
  <si>
    <t>Supply &amp; Install Steel pipework, black, screwed/welded, for LPHW systems, including fittings, jointing, supports, hangers, anchors, guides, testing and commissioning, complete; all in accordance with the Engineer's Specifications &amp; Drawings and Manufacturer's Instructions.</t>
  </si>
  <si>
    <t>Pipework</t>
  </si>
  <si>
    <t xml:space="preserve"> pipework generally externally</t>
  </si>
  <si>
    <t xml:space="preserve"> pipework generally internally </t>
  </si>
  <si>
    <t>INSULATION</t>
  </si>
  <si>
    <t>Pre-insulated buried LPHW pipework, including trenching, bedding, backfill, warning tape and testing</t>
  </si>
  <si>
    <t xml:space="preserve"> Pre insulation</t>
  </si>
  <si>
    <t xml:space="preserve"> DN50/125 insulation class</t>
  </si>
  <si>
    <t xml:space="preserve"> DN80/160 insulation class</t>
  </si>
  <si>
    <t xml:space="preserve"> DN100/200 insulation class</t>
  </si>
  <si>
    <t>Thermal insulation to pipework, mineral fibre with aluminium cladding, including valves and fittings</t>
  </si>
  <si>
    <t xml:space="preserve"> insulation</t>
  </si>
  <si>
    <t>Pipework Accessories</t>
  </si>
  <si>
    <t xml:space="preserve"> Isolation valves</t>
  </si>
  <si>
    <t xml:space="preserve"> Balancing valves</t>
  </si>
  <si>
    <t xml:space="preserve"> Motorised control valves</t>
  </si>
  <si>
    <t xml:space="preserve"> Air vents</t>
  </si>
  <si>
    <t xml:space="preserve"> Drain valves</t>
  </si>
  <si>
    <t xml:space="preserve"> Pipeline identification labels</t>
  </si>
  <si>
    <t>28J</t>
  </si>
  <si>
    <t>GENERAL</t>
  </si>
  <si>
    <t>General services installations; Complete all as per Fingleton White drawings, schedules and specifications and installed in accordance with the Manufacturer's Instructions.</t>
  </si>
  <si>
    <t>Heating Installations;</t>
  </si>
  <si>
    <t xml:space="preserve"> operating and Maintenance manuals </t>
  </si>
  <si>
    <t xml:space="preserve"> working drawings </t>
  </si>
  <si>
    <t xml:space="preserve"> co-ordinated drawings </t>
  </si>
  <si>
    <t xml:space="preserve"> as built drawings </t>
  </si>
  <si>
    <t xml:space="preserve"> marking the positions of holes, mortice's and chases </t>
  </si>
  <si>
    <t xml:space="preserve"> identification plates and labels </t>
  </si>
  <si>
    <t xml:space="preserve"> builders works </t>
  </si>
  <si>
    <t xml:space="preserve"> firestopping and other associated fie protection work</t>
  </si>
  <si>
    <t xml:space="preserve"> protection and secure storage of all LPG plant and equipment prior to installation</t>
  </si>
  <si>
    <t>M&amp;V Metering</t>
  </si>
  <si>
    <t>Measurement and verification (M&amp;V) metering installation</t>
  </si>
  <si>
    <t xml:space="preserve"> Heat meters, ultrasonic type, complete with sensors and integrator</t>
  </si>
  <si>
    <t xml:space="preserve"> Flow meters</t>
  </si>
  <si>
    <t xml:space="preserve"> Data logging and reporting interface</t>
  </si>
  <si>
    <t>Painting &amp; Decorating</t>
  </si>
  <si>
    <t>PAINTING</t>
  </si>
  <si>
    <t>Paint to all gas pipework; include for 1no. Zinc phosphate primer and an overcoat in yellow Ochre Ral 1024 paint; all paint to be neat, drip and ripple free, and suitable for the temperature of pipe which it is applied to; application in accordance with the manufacturers instructions; all in accordance with M&amp;E engineer's drawings and specification</t>
  </si>
  <si>
    <t xml:space="preserve"> pipework generally</t>
  </si>
  <si>
    <t>Paint to un-insulated- visible heating pipework; include for 1no. Zinc phosphate primer and an overcoat; all paint to be neat, drip and ripple free, and suitable for the temperature of pipe which it is applied to; application in accordance with the manufacturers instructions; all in accordance with M&amp;E engineer's drawings and specification</t>
  </si>
  <si>
    <t>Paint to insulated heating pipework; include for 1no. Zinc phosphate primer; all paint to be neat, drip and ripple free, and suitable for the temperature of pipe which it is applied to; Recoat fittings and welds with four weeks of installation; application in accordance with the manufacturers instructions; all in accordance with M&amp;E engineer's drawings and specification</t>
  </si>
  <si>
    <t>Testing &amp; Commissioning</t>
  </si>
  <si>
    <t>All testing, commissioning, and handover documentation; all in accordance with the Engineer's Specifications &amp; Drawings and Manufacturer's Instructions.</t>
  </si>
  <si>
    <t xml:space="preserve"> Pressure testing of pipework systems</t>
  </si>
  <si>
    <t xml:space="preserve"> Flushing and chemical cleaning of systems</t>
  </si>
  <si>
    <t xml:space="preserve"> Balancing of LPHW systems</t>
  </si>
  <si>
    <t xml:space="preserve"> Commissioning of plant and controls</t>
  </si>
  <si>
    <t xml:space="preserve"> Provision of O&amp;M manuals and training</t>
  </si>
  <si>
    <t>M&amp;E BUILDERS WORK</t>
  </si>
  <si>
    <t>INSPECTION, TESTING, COMMISSIONING &amp; HANDOVER</t>
  </si>
  <si>
    <t>The Contractor is referred to the M&amp;E Drawings packages, M&amp;E Particular Specification and M&amp;E Builders Works Schedule for details.</t>
  </si>
  <si>
    <t xml:space="preserve"> General items to be allowed for in accordance with Mechanical Particular Specification.</t>
  </si>
  <si>
    <t xml:space="preserve"> General items to be allowed for in accordance with Electrical Particular Specification.</t>
  </si>
  <si>
    <t xml:space="preserve"> Form service penetrations through walls and floors</t>
  </si>
  <si>
    <t xml:space="preserve"> Fire stopping to penetrations through fire-rated construction</t>
  </si>
  <si>
    <t xml:space="preserve"> Electrical containment within plantrooms (mechanical scope)</t>
  </si>
  <si>
    <t xml:space="preserve"> Making good and reinstatement of disturbed building fabric</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</si>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</sst>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0"/>
      <name val="Arial Unicode MS"/>
    </font>
    <font>
      <b/>
      <sz val="12"/>
      <name val="Arial Unicode MS"/>
    </font>
    <font>
      <b/>
      <sz val="10"/>
      <name val="Arial Unicode MS"/>
    </font>
    <font>
      <sz val="8"/>
      <name val="Arial Unicode MS"/>
    </font>
    <font>
      <sz val="10"/>
      <name val="Lucida Sans Unicode"/>
    </font>
    <font>
      <sz val="8"/>
      <name val="Lucida Sans Unicode"/>
    </font>
    <font>
      <b/>
      <sz val="8"/>
      <name val="Lucida Sans Unicode"/>
    </font>
    <font>
      <u/>
      <sz val="8"/>
      <name val="Lucida Sans Unicode"/>
    </font>
    <font>
      <b/>
      <sz val="8"/>
      <name val="Arial Unicode MS"/>
    </font>
    <font>
      <b/>
      <u/>
      <sz val="8"/>
      <name val="Lucida Sans Unicode"/>
    </font>
    <font>
      <i/>
      <sz val="8"/>
      <name val="Lucida Sans Unicode"/>
    </font>
    <font>
      <i/>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41">
    <xf numFmtId="0" fontId="0" fillId="0" borderId="0" xfId="0"/>
    <xf numFmtId="0" fontId="12" fillId="0" borderId="0" xfId="0" applyFont="1" applyAlignment="1">
      <alignment horizontal="left" vertical="center" wrapText="1"/>
    </xf>
    <xf numFmtId="3" fontId="6" fillId="0" borderId="0" xfId="0" applyNumberFormat="1" applyFont="1" applyAlignment="1">
      <alignment horizontal="left" vertical="center" wrapText="1"/>
    </xf>
    <xf numFmtId="0" fontId="11" fillId="0" borderId="0" xfId="0" applyFont="1" applyAlignment="1">
      <alignment horizontal="left" vertical="center" wrapText="1"/>
    </xf>
    <xf numFmtId="0" fontId="2" fillId="0" borderId="0" xfId="0" applyFont="1" applyAlignment="1">
      <alignment horizontal="center" wrapText="1"/>
    </xf>
    <xf numFmtId="0" fontId="0" fillId="0" borderId="0" xfId="0" applyAlignment="1">
      <alignment wrapText="1"/>
    </xf>
    <xf numFmtId="0" fontId="0" fillId="0" borderId="0" xfId="0" applyAlignment="1">
      <alignment wrapText="1"/>
    </xf>
    <xf numFmtId="0" fontId="3"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vertical="center" wrapText="1"/>
    </xf>
    <xf numFmtId="0" fontId="4" fillId="0" borderId="0" xfId="0" applyFont="1" applyAlignment="1">
      <alignment horizontal="left" vertical="center" wrapText="1"/>
    </xf>
    <xf numFmtId="3" fontId="3" fillId="0" borderId="0" xfId="0" applyNumberFormat="1" applyFont="1" applyAlignment="1">
      <alignment horizontal="right" wrapText="1"/>
    </xf>
    <xf numFmtId="3" fontId="1" fillId="0" borderId="0" xfId="0" applyNumberFormat="1" applyFont="1" applyAlignment="1">
      <alignment horizontal="right" wrapText="1"/>
    </xf>
    <xf numFmtId="3" fontId="4" fillId="0" borderId="0" xfId="0" applyNumberFormat="1" applyFont="1" applyAlignment="1">
      <alignment horizontal="left" vertical="center" wrapText="1"/>
    </xf>
    <xf numFmtId="3" fontId="5" fillId="0" borderId="0" xfId="0" applyNumberFormat="1" applyFont="1" applyAlignment="1">
      <alignment horizontal="right"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right" vertical="center" wrapText="1"/>
    </xf>
    <xf numFmtId="0" fontId="8" fillId="0" borderId="0" xfId="0" applyFont="1" applyAlignment="1">
      <alignment horizontal="left" vertical="center" wrapText="1"/>
    </xf>
    <xf numFmtId="4" fontId="6" fillId="0" borderId="0" xfId="0" applyNumberFormat="1" applyFont="1" applyAlignment="1">
      <alignment horizontal="center" vertical="center" wrapText="1"/>
    </xf>
    <xf numFmtId="4" fontId="6" fillId="0" borderId="0" xfId="0" applyNumberFormat="1" applyFont="1" applyAlignment="1">
      <alignment vertical="center" wrapText="1"/>
    </xf>
    <xf numFmtId="3" fontId="6" fillId="0" borderId="0" xfId="0" applyNumberFormat="1" applyFont="1" applyAlignment="1">
      <alignment horizontal="right" vertical="center" wrapText="1"/>
    </xf>
    <xf numFmtId="3" fontId="4" fillId="0" borderId="0" xfId="0" applyNumberFormat="1" applyFont="1" applyAlignment="1">
      <alignment vertical="center" wrapText="1"/>
    </xf>
    <xf numFmtId="3" fontId="4" fillId="0" borderId="0" xfId="0" applyNumberFormat="1" applyFont="1" applyAlignment="1">
      <alignment horizontal="right" vertical="center" wrapText="1"/>
    </xf>
    <xf numFmtId="0" fontId="9" fillId="0" borderId="0" xfId="0" applyFont="1" applyAlignment="1">
      <alignment horizontal="right" vertical="center" wrapText="1"/>
    </xf>
    <xf numFmtId="0" fontId="7" fillId="0" borderId="0" xfId="0" applyFont="1" applyAlignment="1">
      <alignment vertical="center" wrapText="1"/>
    </xf>
    <xf numFmtId="0" fontId="6" fillId="0" borderId="0" xfId="0" applyFont="1" applyAlignment="1">
      <alignment horizontal="center" vertical="center" wrapText="1"/>
    </xf>
    <xf numFmtId="0" fontId="4" fillId="0" borderId="0" xfId="0" applyFont="1" applyAlignment="1">
      <alignment horizontal="right" vertical="center" wrapText="1"/>
    </xf>
    <xf numFmtId="0" fontId="10" fillId="0" borderId="0" xfId="0" applyFont="1" applyAlignment="1">
      <alignment horizontal="left" vertical="center" wrapText="1"/>
    </xf>
    <xf numFmtId="4" fontId="4" fillId="0" borderId="0" xfId="0" applyNumberFormat="1" applyFont="1" applyAlignment="1">
      <alignment vertical="center" wrapText="1"/>
    </xf>
    <xf numFmtId="3" fontId="10" fillId="0" borderId="0" xfId="0" applyNumberFormat="1" applyFont="1" applyAlignment="1">
      <alignment horizontal="left" vertical="center" wrapText="1"/>
    </xf>
    <xf numFmtId="3" fontId="8" fillId="0" borderId="0" xfId="0" applyNumberFormat="1" applyFont="1" applyAlignment="1">
      <alignment horizontal="left" vertical="center" wrapText="1"/>
    </xf>
    <xf numFmtId="3" fontId="6" fillId="0" borderId="0" xfId="0" applyNumberFormat="1" applyFont="1" applyAlignment="1">
      <alignment vertical="center" wrapText="1"/>
    </xf>
    <xf numFmtId="3" fontId="7" fillId="0" borderId="0" xfId="0" applyNumberFormat="1" applyFont="1" applyAlignment="1">
      <alignment horizontal="left" vertical="center" wrapText="1"/>
    </xf>
    <xf numFmtId="3" fontId="8" fillId="0" borderId="0" xfId="0" applyNumberFormat="1" applyFont="1" applyAlignment="1">
      <alignment vertical="center" wrapText="1"/>
    </xf>
    <xf numFmtId="0" fontId="8" fillId="0" borderId="0" xfId="0" applyFont="1" applyAlignment="1">
      <alignment horizontal="center" vertical="center" wrapText="1"/>
    </xf>
    <xf numFmtId="3" fontId="12" fillId="0" borderId="0" xfId="0" applyNumberFormat="1"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activeCell="G13" sqref="G13"/>
    </sheetView>
  </sheetViews>
  <sheetFormatPr defaultColWidth="9.140625" defaultRowHeight="12.75" x14ac:dyDescent="0.2"/>
  <cols>
    <col min="1" max="1" width="6.7109375" style="6" customWidth="1"/>
    <col min="2" max="2" width="62.7109375" style="6" customWidth="1"/>
    <col min="3" max="3" width="9.7109375" style="6" customWidth="1"/>
    <col min="4" max="16384" width="9.140625" style="6"/>
  </cols>
  <sheetData>
    <row r="1" spans="1:3" ht="14.25" x14ac:dyDescent="0.3">
      <c r="A1" s="4" t="s">
        <v>0</v>
      </c>
      <c r="B1" s="5"/>
      <c r="C1" s="5"/>
    </row>
    <row r="3" spans="1:3" ht="15" x14ac:dyDescent="0.3">
      <c r="A3" s="7" t="s">
        <v>1</v>
      </c>
      <c r="B3" s="7" t="s">
        <v>2</v>
      </c>
      <c r="C3" s="8" t="s">
        <v>3</v>
      </c>
    </row>
    <row r="4" spans="1:3" ht="15" x14ac:dyDescent="0.3">
      <c r="A4" s="9"/>
      <c r="B4" s="10" t="s">
        <v>4</v>
      </c>
      <c r="C4" s="11">
        <f>SUM('4-00  EXTERNAL WORKS'!F28)</f>
        <v>0</v>
      </c>
    </row>
    <row r="5" spans="1:3" ht="15" x14ac:dyDescent="0.3">
      <c r="A5" s="12"/>
      <c r="B5" s="13" t="s">
        <v>33</v>
      </c>
      <c r="C5" s="11">
        <f>SUM('5-51  HEATING CENTRE'!F203)</f>
        <v>0</v>
      </c>
    </row>
    <row r="6" spans="1:3" ht="15" x14ac:dyDescent="0.3">
      <c r="A6" s="14"/>
      <c r="B6" s="13" t="s">
        <v>177</v>
      </c>
      <c r="C6" s="11">
        <f>SUM('6-M&amp;E BUILDERS WORK'!F11)</f>
        <v>0</v>
      </c>
    </row>
    <row r="8" spans="1:3" ht="15" x14ac:dyDescent="0.3">
      <c r="B8" s="7" t="s">
        <v>186</v>
      </c>
      <c r="C8" s="11">
        <f>SUM(C4:C6)</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tabSelected="1" workbookViewId="0">
      <selection activeCell="G13" sqref="G13"/>
    </sheetView>
  </sheetViews>
  <sheetFormatPr defaultColWidth="9.140625" defaultRowHeight="12.75" x14ac:dyDescent="0.2"/>
  <cols>
    <col min="1" max="1" width="6.7109375" style="6" customWidth="1"/>
    <col min="2" max="2" width="62.7109375" style="6" customWidth="1"/>
    <col min="3" max="6" width="9.7109375" style="6" customWidth="1"/>
    <col min="7" max="16384" width="9.140625" style="6"/>
  </cols>
  <sheetData>
    <row r="1" spans="1:6" ht="14.25" x14ac:dyDescent="0.3">
      <c r="A1" s="4" t="s">
        <v>4</v>
      </c>
      <c r="B1" s="5"/>
      <c r="C1" s="5"/>
    </row>
    <row r="2" spans="1:6" ht="15" x14ac:dyDescent="0.3">
      <c r="A2" s="7" t="s">
        <v>1</v>
      </c>
      <c r="B2" s="7" t="s">
        <v>2</v>
      </c>
      <c r="C2" s="8" t="s">
        <v>5</v>
      </c>
      <c r="D2" s="8" t="s">
        <v>6</v>
      </c>
      <c r="E2" s="8" t="s">
        <v>7</v>
      </c>
      <c r="F2" s="8" t="s">
        <v>3</v>
      </c>
    </row>
    <row r="3" spans="1:6" x14ac:dyDescent="0.2">
      <c r="A3" s="9"/>
      <c r="B3" s="16" t="s">
        <v>8</v>
      </c>
      <c r="C3" s="17"/>
      <c r="D3" s="15" t="s">
        <v>9</v>
      </c>
      <c r="E3" s="17"/>
      <c r="F3" s="28">
        <f t="shared" ref="F3:F27" si="0">C3*E3</f>
        <v>0</v>
      </c>
    </row>
    <row r="4" spans="1:6" x14ac:dyDescent="0.2">
      <c r="A4" s="9"/>
      <c r="B4" s="19" t="s">
        <v>10</v>
      </c>
      <c r="C4" s="17"/>
      <c r="D4" s="17"/>
      <c r="E4" s="17"/>
      <c r="F4" s="28">
        <f t="shared" si="0"/>
        <v>0</v>
      </c>
    </row>
    <row r="5" spans="1:6" ht="63.75" x14ac:dyDescent="0.2">
      <c r="A5" s="17"/>
      <c r="B5" s="15" t="s">
        <v>11</v>
      </c>
      <c r="C5" s="17"/>
      <c r="D5" s="15" t="s">
        <v>12</v>
      </c>
      <c r="E5" s="17"/>
      <c r="F5" s="28">
        <f t="shared" si="0"/>
        <v>0</v>
      </c>
    </row>
    <row r="6" spans="1:6" ht="63.75" x14ac:dyDescent="0.2">
      <c r="A6" s="17"/>
      <c r="B6" s="19" t="s">
        <v>13</v>
      </c>
      <c r="C6" s="17"/>
      <c r="D6" s="15"/>
      <c r="E6" s="17"/>
      <c r="F6" s="28">
        <f t="shared" si="0"/>
        <v>0</v>
      </c>
    </row>
    <row r="7" spans="1:6" ht="25.5" x14ac:dyDescent="0.2">
      <c r="A7" s="17"/>
      <c r="B7" s="15" t="s">
        <v>14</v>
      </c>
      <c r="C7" s="20">
        <v>55</v>
      </c>
      <c r="D7" s="20" t="s">
        <v>15</v>
      </c>
      <c r="E7" s="21"/>
      <c r="F7" s="24">
        <f t="shared" si="0"/>
        <v>0</v>
      </c>
    </row>
    <row r="8" spans="1:6" ht="25.5" x14ac:dyDescent="0.2">
      <c r="A8" s="33"/>
      <c r="B8" s="2" t="s">
        <v>16</v>
      </c>
      <c r="C8" s="20">
        <v>1</v>
      </c>
      <c r="D8" s="20" t="s">
        <v>17</v>
      </c>
      <c r="E8" s="21"/>
      <c r="F8" s="24">
        <f t="shared" si="0"/>
        <v>0</v>
      </c>
    </row>
    <row r="9" spans="1:6" ht="25.5" x14ac:dyDescent="0.2">
      <c r="A9" s="33"/>
      <c r="B9" s="2" t="s">
        <v>18</v>
      </c>
      <c r="C9" s="20">
        <v>1</v>
      </c>
      <c r="D9" s="20" t="s">
        <v>17</v>
      </c>
      <c r="E9" s="21"/>
      <c r="F9" s="24">
        <f t="shared" si="0"/>
        <v>0</v>
      </c>
    </row>
    <row r="10" spans="1:6" x14ac:dyDescent="0.2">
      <c r="A10" s="33"/>
      <c r="B10" s="2" t="s">
        <v>19</v>
      </c>
      <c r="C10" s="20">
        <v>1</v>
      </c>
      <c r="D10" s="20" t="s">
        <v>17</v>
      </c>
      <c r="E10" s="21"/>
      <c r="F10" s="24">
        <f t="shared" si="0"/>
        <v>0</v>
      </c>
    </row>
    <row r="11" spans="1:6" ht="76.5" x14ac:dyDescent="0.2">
      <c r="A11" s="23"/>
      <c r="B11" s="32" t="s">
        <v>20</v>
      </c>
      <c r="C11" s="27"/>
      <c r="D11" s="27"/>
      <c r="E11" s="17"/>
      <c r="F11" s="28">
        <f t="shared" si="0"/>
        <v>0</v>
      </c>
    </row>
    <row r="12" spans="1:6" ht="25.5" x14ac:dyDescent="0.2">
      <c r="A12" s="9"/>
      <c r="B12" s="15" t="s">
        <v>21</v>
      </c>
      <c r="C12" s="20">
        <v>1</v>
      </c>
      <c r="D12" s="20" t="s">
        <v>17</v>
      </c>
      <c r="E12" s="21"/>
      <c r="F12" s="24">
        <f t="shared" si="0"/>
        <v>0</v>
      </c>
    </row>
    <row r="13" spans="1:6" x14ac:dyDescent="0.2">
      <c r="A13" s="23"/>
      <c r="B13" s="32" t="s">
        <v>22</v>
      </c>
      <c r="C13" s="17"/>
      <c r="D13" s="15"/>
      <c r="E13" s="17"/>
      <c r="F13" s="28">
        <f t="shared" si="0"/>
        <v>0</v>
      </c>
    </row>
    <row r="14" spans="1:6" ht="25.5" x14ac:dyDescent="0.2">
      <c r="A14" s="10"/>
      <c r="B14" s="15" t="s">
        <v>23</v>
      </c>
      <c r="C14" s="20">
        <v>1</v>
      </c>
      <c r="D14" s="20" t="s">
        <v>24</v>
      </c>
      <c r="E14" s="21"/>
      <c r="F14" s="24">
        <f t="shared" si="0"/>
        <v>0</v>
      </c>
    </row>
    <row r="15" spans="1:6" x14ac:dyDescent="0.2">
      <c r="A15" s="23"/>
      <c r="B15" s="2" t="s">
        <v>25</v>
      </c>
      <c r="C15" s="20">
        <v>1</v>
      </c>
      <c r="D15" s="20" t="s">
        <v>24</v>
      </c>
      <c r="E15" s="17"/>
      <c r="F15" s="24">
        <f t="shared" si="0"/>
        <v>0</v>
      </c>
    </row>
    <row r="16" spans="1:6" x14ac:dyDescent="0.2">
      <c r="A16" s="23"/>
      <c r="B16" s="2" t="s">
        <v>26</v>
      </c>
      <c r="C16" s="20">
        <v>1</v>
      </c>
      <c r="D16" s="20" t="s">
        <v>24</v>
      </c>
      <c r="E16" s="21"/>
      <c r="F16" s="24">
        <f t="shared" si="0"/>
        <v>0</v>
      </c>
    </row>
    <row r="17" spans="1:6" x14ac:dyDescent="0.2">
      <c r="A17" s="23"/>
      <c r="B17" s="2" t="s">
        <v>27</v>
      </c>
      <c r="C17" s="20">
        <v>1</v>
      </c>
      <c r="D17" s="20" t="s">
        <v>28</v>
      </c>
      <c r="E17" s="17"/>
      <c r="F17" s="24">
        <f t="shared" si="0"/>
        <v>0</v>
      </c>
    </row>
    <row r="18" spans="1:6" x14ac:dyDescent="0.2">
      <c r="A18" s="33"/>
      <c r="B18" s="34" t="s">
        <v>29</v>
      </c>
      <c r="C18" s="27"/>
      <c r="D18" s="27" t="s">
        <v>30</v>
      </c>
      <c r="E18" s="17"/>
      <c r="F18" s="28">
        <f t="shared" si="0"/>
        <v>0</v>
      </c>
    </row>
    <row r="19" spans="1:6" ht="51" x14ac:dyDescent="0.2">
      <c r="A19" s="15" t="s">
        <v>31</v>
      </c>
      <c r="B19" s="15" t="s">
        <v>32</v>
      </c>
      <c r="C19" s="20">
        <v>1</v>
      </c>
      <c r="D19" s="20" t="s">
        <v>17</v>
      </c>
      <c r="E19" s="17"/>
      <c r="F19" s="28">
        <f t="shared" si="0"/>
        <v>0</v>
      </c>
    </row>
    <row r="20" spans="1:6" x14ac:dyDescent="0.2">
      <c r="A20" s="17"/>
      <c r="B20" s="15"/>
      <c r="C20" s="20">
        <v>1</v>
      </c>
      <c r="D20" s="20" t="s">
        <v>17</v>
      </c>
      <c r="E20" s="17"/>
      <c r="F20" s="28">
        <f t="shared" si="0"/>
        <v>0</v>
      </c>
    </row>
    <row r="21" spans="1:6" x14ac:dyDescent="0.2">
      <c r="A21" s="17"/>
      <c r="B21" s="15"/>
      <c r="C21" s="20">
        <v>1</v>
      </c>
      <c r="D21" s="20" t="s">
        <v>17</v>
      </c>
      <c r="E21" s="17"/>
      <c r="F21" s="28">
        <f t="shared" si="0"/>
        <v>0</v>
      </c>
    </row>
    <row r="22" spans="1:6" x14ac:dyDescent="0.2">
      <c r="A22" s="17"/>
      <c r="B22" s="15"/>
      <c r="C22" s="20">
        <v>1</v>
      </c>
      <c r="D22" s="20" t="s">
        <v>17</v>
      </c>
      <c r="E22" s="17"/>
      <c r="F22" s="28">
        <f t="shared" si="0"/>
        <v>0</v>
      </c>
    </row>
    <row r="23" spans="1:6" x14ac:dyDescent="0.2">
      <c r="A23" s="17"/>
      <c r="B23" s="15"/>
      <c r="C23" s="20">
        <v>1</v>
      </c>
      <c r="D23" s="20" t="s">
        <v>17</v>
      </c>
      <c r="E23" s="17"/>
      <c r="F23" s="28">
        <f t="shared" si="0"/>
        <v>0</v>
      </c>
    </row>
    <row r="24" spans="1:6" x14ac:dyDescent="0.2">
      <c r="A24" s="17"/>
      <c r="B24" s="15"/>
      <c r="C24" s="20">
        <v>1</v>
      </c>
      <c r="D24" s="20" t="s">
        <v>17</v>
      </c>
      <c r="E24" s="17"/>
      <c r="F24" s="28">
        <f t="shared" si="0"/>
        <v>0</v>
      </c>
    </row>
    <row r="25" spans="1:6" x14ac:dyDescent="0.2">
      <c r="A25" s="17"/>
      <c r="B25" s="15"/>
      <c r="C25" s="20">
        <v>1</v>
      </c>
      <c r="D25" s="20" t="s">
        <v>17</v>
      </c>
      <c r="E25" s="17"/>
      <c r="F25" s="28">
        <f t="shared" si="0"/>
        <v>0</v>
      </c>
    </row>
    <row r="26" spans="1:6" x14ac:dyDescent="0.2">
      <c r="A26" s="17"/>
      <c r="B26" s="15"/>
      <c r="C26" s="20">
        <v>1</v>
      </c>
      <c r="D26" s="20" t="s">
        <v>17</v>
      </c>
      <c r="E26" s="17"/>
      <c r="F26" s="28">
        <f t="shared" si="0"/>
        <v>0</v>
      </c>
    </row>
    <row r="27" spans="1:6" x14ac:dyDescent="0.2">
      <c r="A27" s="17"/>
      <c r="B27" s="15"/>
      <c r="C27" s="20">
        <v>1</v>
      </c>
      <c r="D27" s="20" t="s">
        <v>17</v>
      </c>
      <c r="E27" s="17"/>
      <c r="F27" s="28">
        <f t="shared" si="0"/>
        <v>0</v>
      </c>
    </row>
    <row r="28" spans="1:6" ht="15" x14ac:dyDescent="0.3">
      <c r="B28" s="25" t="s">
        <v>3</v>
      </c>
      <c r="F28" s="11">
        <f>SUM(F2:F27)</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3"/>
  <sheetViews>
    <sheetView workbookViewId="0">
      <selection activeCell="G13" sqref="G13"/>
    </sheetView>
  </sheetViews>
  <sheetFormatPr defaultColWidth="9.140625" defaultRowHeight="12.75" x14ac:dyDescent="0.2"/>
  <cols>
    <col min="1" max="1" width="6.7109375" style="6" customWidth="1"/>
    <col min="2" max="2" width="62.7109375" style="6" customWidth="1"/>
    <col min="3" max="6" width="9.7109375" style="6" customWidth="1"/>
    <col min="7" max="16384" width="9.140625" style="6"/>
  </cols>
  <sheetData>
    <row r="1" spans="1:6" ht="14.25" x14ac:dyDescent="0.3">
      <c r="A1" s="4" t="s">
        <v>33</v>
      </c>
      <c r="B1" s="5"/>
      <c r="C1" s="5"/>
    </row>
    <row r="2" spans="1:6" ht="15" x14ac:dyDescent="0.3">
      <c r="A2" s="7" t="s">
        <v>1</v>
      </c>
      <c r="B2" s="7" t="s">
        <v>2</v>
      </c>
      <c r="C2" s="8" t="s">
        <v>5</v>
      </c>
      <c r="D2" s="8" t="s">
        <v>6</v>
      </c>
      <c r="E2" s="8" t="s">
        <v>7</v>
      </c>
      <c r="F2" s="8" t="s">
        <v>3</v>
      </c>
    </row>
    <row r="3" spans="1:6" x14ac:dyDescent="0.2">
      <c r="A3" s="9"/>
      <c r="B3" s="26" t="s">
        <v>33</v>
      </c>
      <c r="C3" s="27"/>
      <c r="D3" s="27"/>
      <c r="E3" s="9"/>
      <c r="F3" s="28">
        <f t="shared" ref="F3:F34" si="0">C3*E3</f>
        <v>0</v>
      </c>
    </row>
    <row r="4" spans="1:6" x14ac:dyDescent="0.2">
      <c r="A4" s="17"/>
      <c r="B4" s="19" t="s">
        <v>34</v>
      </c>
      <c r="C4" s="17"/>
      <c r="D4" s="15" t="s">
        <v>35</v>
      </c>
      <c r="E4" s="17"/>
      <c r="F4" s="28">
        <f t="shared" si="0"/>
        <v>0</v>
      </c>
    </row>
    <row r="5" spans="1:6" x14ac:dyDescent="0.2">
      <c r="A5" s="17"/>
      <c r="B5" s="19" t="s">
        <v>36</v>
      </c>
      <c r="C5" s="17"/>
      <c r="D5" s="15" t="s">
        <v>35</v>
      </c>
      <c r="E5" s="17"/>
      <c r="F5" s="28">
        <f t="shared" si="0"/>
        <v>0</v>
      </c>
    </row>
    <row r="6" spans="1:6" ht="25.5" x14ac:dyDescent="0.2">
      <c r="A6" s="17"/>
      <c r="B6" s="15" t="s">
        <v>37</v>
      </c>
      <c r="C6" s="17"/>
      <c r="D6" s="15" t="s">
        <v>38</v>
      </c>
      <c r="E6" s="17"/>
      <c r="F6" s="28">
        <f t="shared" si="0"/>
        <v>0</v>
      </c>
    </row>
    <row r="7" spans="1:6" ht="25.5" x14ac:dyDescent="0.2">
      <c r="A7" s="17"/>
      <c r="B7" s="15" t="s">
        <v>39</v>
      </c>
      <c r="C7" s="17"/>
      <c r="D7" s="15" t="s">
        <v>38</v>
      </c>
      <c r="E7" s="17"/>
      <c r="F7" s="28">
        <f t="shared" si="0"/>
        <v>0</v>
      </c>
    </row>
    <row r="8" spans="1:6" ht="25.5" x14ac:dyDescent="0.2">
      <c r="A8" s="17"/>
      <c r="B8" s="15" t="s">
        <v>40</v>
      </c>
      <c r="C8" s="17"/>
      <c r="D8" s="15" t="s">
        <v>38</v>
      </c>
      <c r="E8" s="17"/>
      <c r="F8" s="28">
        <f t="shared" si="0"/>
        <v>0</v>
      </c>
    </row>
    <row r="9" spans="1:6" ht="38.25" x14ac:dyDescent="0.2">
      <c r="A9" s="17"/>
      <c r="B9" s="15" t="s">
        <v>41</v>
      </c>
      <c r="C9" s="17"/>
      <c r="D9" s="15"/>
      <c r="E9" s="17"/>
      <c r="F9" s="28">
        <f t="shared" si="0"/>
        <v>0</v>
      </c>
    </row>
    <row r="10" spans="1:6" x14ac:dyDescent="0.2">
      <c r="A10" s="17"/>
      <c r="B10" s="19" t="s">
        <v>42</v>
      </c>
      <c r="C10" s="17"/>
      <c r="D10" s="15" t="s">
        <v>43</v>
      </c>
      <c r="E10" s="17"/>
      <c r="F10" s="28">
        <f t="shared" si="0"/>
        <v>0</v>
      </c>
    </row>
    <row r="11" spans="1:6" ht="38.25" x14ac:dyDescent="0.2">
      <c r="A11" s="17"/>
      <c r="B11" s="15" t="s">
        <v>44</v>
      </c>
      <c r="C11" s="17"/>
      <c r="D11" s="15" t="s">
        <v>38</v>
      </c>
      <c r="E11" s="17"/>
      <c r="F11" s="28">
        <f t="shared" si="0"/>
        <v>0</v>
      </c>
    </row>
    <row r="12" spans="1:6" ht="38.25" x14ac:dyDescent="0.2">
      <c r="A12" s="17"/>
      <c r="B12" s="15" t="s">
        <v>45</v>
      </c>
      <c r="C12" s="17"/>
      <c r="D12" s="15" t="s">
        <v>38</v>
      </c>
      <c r="E12" s="17"/>
      <c r="F12" s="28">
        <f t="shared" si="0"/>
        <v>0</v>
      </c>
    </row>
    <row r="13" spans="1:6" ht="25.5" x14ac:dyDescent="0.2">
      <c r="A13" s="17"/>
      <c r="B13" s="15" t="s">
        <v>46</v>
      </c>
      <c r="C13" s="17"/>
      <c r="D13" s="15" t="s">
        <v>38</v>
      </c>
      <c r="E13" s="17"/>
      <c r="F13" s="28">
        <f t="shared" si="0"/>
        <v>0</v>
      </c>
    </row>
    <row r="14" spans="1:6" x14ac:dyDescent="0.2">
      <c r="A14" s="17"/>
      <c r="B14" s="15" t="s">
        <v>47</v>
      </c>
      <c r="C14" s="17"/>
      <c r="D14" s="15" t="s">
        <v>38</v>
      </c>
      <c r="E14" s="17"/>
      <c r="F14" s="28">
        <f t="shared" si="0"/>
        <v>0</v>
      </c>
    </row>
    <row r="15" spans="1:6" x14ac:dyDescent="0.2">
      <c r="A15" s="17"/>
      <c r="B15" s="15" t="s">
        <v>48</v>
      </c>
      <c r="C15" s="17"/>
      <c r="D15" s="15" t="s">
        <v>38</v>
      </c>
      <c r="E15" s="17"/>
      <c r="F15" s="28">
        <f t="shared" si="0"/>
        <v>0</v>
      </c>
    </row>
    <row r="16" spans="1:6" x14ac:dyDescent="0.2">
      <c r="A16" s="17"/>
      <c r="B16" s="15" t="s">
        <v>49</v>
      </c>
      <c r="C16" s="17"/>
      <c r="D16" s="15" t="s">
        <v>38</v>
      </c>
      <c r="E16" s="17"/>
      <c r="F16" s="28">
        <f t="shared" si="0"/>
        <v>0</v>
      </c>
    </row>
    <row r="17" spans="1:6" x14ac:dyDescent="0.2">
      <c r="A17" s="17"/>
      <c r="B17" s="29" t="s">
        <v>50</v>
      </c>
      <c r="C17" s="27"/>
      <c r="D17" s="27"/>
      <c r="E17" s="17"/>
      <c r="F17" s="28">
        <f t="shared" si="0"/>
        <v>0</v>
      </c>
    </row>
    <row r="18" spans="1:6" x14ac:dyDescent="0.2">
      <c r="A18" s="17"/>
      <c r="B18" s="15" t="s">
        <v>51</v>
      </c>
      <c r="C18" s="27"/>
      <c r="D18" s="27"/>
      <c r="E18" s="17"/>
      <c r="F18" s="28">
        <f t="shared" si="0"/>
        <v>0</v>
      </c>
    </row>
    <row r="19" spans="1:6" ht="89.25" x14ac:dyDescent="0.2">
      <c r="A19" s="9"/>
      <c r="B19" s="15" t="s">
        <v>52</v>
      </c>
      <c r="C19" s="9"/>
      <c r="D19" s="15" t="s">
        <v>31</v>
      </c>
      <c r="E19" s="9"/>
      <c r="F19" s="28">
        <f t="shared" si="0"/>
        <v>0</v>
      </c>
    </row>
    <row r="20" spans="1:6" x14ac:dyDescent="0.2">
      <c r="A20" s="17"/>
      <c r="B20" s="1" t="s">
        <v>53</v>
      </c>
      <c r="C20" s="27"/>
      <c r="D20" s="27"/>
      <c r="E20" s="17"/>
      <c r="F20" s="28">
        <f t="shared" si="0"/>
        <v>0</v>
      </c>
    </row>
    <row r="21" spans="1:6" x14ac:dyDescent="0.2">
      <c r="A21" s="9"/>
      <c r="B21" s="29" t="s">
        <v>54</v>
      </c>
      <c r="C21" s="9"/>
      <c r="D21" s="9"/>
      <c r="E21" s="9"/>
      <c r="F21" s="28">
        <f t="shared" si="0"/>
        <v>0</v>
      </c>
    </row>
    <row r="22" spans="1:6" ht="25.5" x14ac:dyDescent="0.2">
      <c r="A22" s="9"/>
      <c r="B22" s="15" t="s">
        <v>55</v>
      </c>
      <c r="C22" s="9"/>
      <c r="D22" s="27"/>
      <c r="E22" s="9"/>
      <c r="F22" s="28">
        <f t="shared" si="0"/>
        <v>0</v>
      </c>
    </row>
    <row r="23" spans="1:6" x14ac:dyDescent="0.2">
      <c r="A23" s="9"/>
      <c r="B23" s="15" t="s">
        <v>56</v>
      </c>
      <c r="C23" s="20">
        <v>1</v>
      </c>
      <c r="D23" s="20" t="s">
        <v>17</v>
      </c>
      <c r="E23" s="30"/>
      <c r="F23" s="24">
        <f t="shared" si="0"/>
        <v>0</v>
      </c>
    </row>
    <row r="24" spans="1:6" x14ac:dyDescent="0.2">
      <c r="A24" s="23"/>
      <c r="B24" s="2" t="s">
        <v>57</v>
      </c>
      <c r="C24" s="20">
        <v>1</v>
      </c>
      <c r="D24" s="20" t="s">
        <v>17</v>
      </c>
      <c r="E24" s="30"/>
      <c r="F24" s="24">
        <f t="shared" si="0"/>
        <v>0</v>
      </c>
    </row>
    <row r="25" spans="1:6" ht="25.5" x14ac:dyDescent="0.2">
      <c r="A25" s="23"/>
      <c r="B25" s="2" t="s">
        <v>58</v>
      </c>
      <c r="C25" s="20">
        <v>1</v>
      </c>
      <c r="D25" s="20" t="s">
        <v>24</v>
      </c>
      <c r="E25" s="30"/>
      <c r="F25" s="24">
        <f t="shared" si="0"/>
        <v>0</v>
      </c>
    </row>
    <row r="26" spans="1:6" ht="25.5" x14ac:dyDescent="0.2">
      <c r="A26" s="23"/>
      <c r="B26" s="2" t="s">
        <v>59</v>
      </c>
      <c r="C26" s="20">
        <v>1</v>
      </c>
      <c r="D26" s="20" t="s">
        <v>24</v>
      </c>
      <c r="E26" s="30"/>
      <c r="F26" s="24">
        <f t="shared" si="0"/>
        <v>0</v>
      </c>
    </row>
    <row r="27" spans="1:6" ht="25.5" x14ac:dyDescent="0.2">
      <c r="A27" s="23"/>
      <c r="B27" s="2" t="s">
        <v>60</v>
      </c>
      <c r="C27" s="20">
        <v>1</v>
      </c>
      <c r="D27" s="20" t="s">
        <v>24</v>
      </c>
      <c r="E27" s="30"/>
      <c r="F27" s="24">
        <f t="shared" si="0"/>
        <v>0</v>
      </c>
    </row>
    <row r="28" spans="1:6" ht="25.5" x14ac:dyDescent="0.2">
      <c r="A28" s="23"/>
      <c r="B28" s="2" t="s">
        <v>61</v>
      </c>
      <c r="C28" s="20">
        <v>1</v>
      </c>
      <c r="D28" s="20" t="s">
        <v>24</v>
      </c>
      <c r="E28" s="30"/>
      <c r="F28" s="24">
        <f t="shared" si="0"/>
        <v>0</v>
      </c>
    </row>
    <row r="29" spans="1:6" ht="25.5" x14ac:dyDescent="0.2">
      <c r="A29" s="23"/>
      <c r="B29" s="2" t="s">
        <v>62</v>
      </c>
      <c r="C29" s="20">
        <v>1</v>
      </c>
      <c r="D29" s="20" t="s">
        <v>24</v>
      </c>
      <c r="E29" s="30"/>
      <c r="F29" s="24">
        <f t="shared" si="0"/>
        <v>0</v>
      </c>
    </row>
    <row r="30" spans="1:6" x14ac:dyDescent="0.2">
      <c r="A30" s="23"/>
      <c r="B30" s="31" t="s">
        <v>63</v>
      </c>
      <c r="C30" s="9"/>
      <c r="D30" s="9"/>
      <c r="E30" s="9"/>
      <c r="F30" s="28">
        <f t="shared" si="0"/>
        <v>0</v>
      </c>
    </row>
    <row r="31" spans="1:6" x14ac:dyDescent="0.2">
      <c r="A31" s="9"/>
      <c r="B31" s="15" t="s">
        <v>64</v>
      </c>
      <c r="C31" s="20">
        <v>1</v>
      </c>
      <c r="D31" s="20" t="s">
        <v>17</v>
      </c>
      <c r="E31" s="30"/>
      <c r="F31" s="24">
        <f t="shared" si="0"/>
        <v>0</v>
      </c>
    </row>
    <row r="32" spans="1:6" x14ac:dyDescent="0.2">
      <c r="A32" s="23"/>
      <c r="B32" s="2" t="s">
        <v>65</v>
      </c>
      <c r="C32" s="20">
        <v>1</v>
      </c>
      <c r="D32" s="20" t="s">
        <v>17</v>
      </c>
      <c r="E32" s="30"/>
      <c r="F32" s="24">
        <f t="shared" si="0"/>
        <v>0</v>
      </c>
    </row>
    <row r="33" spans="1:6" x14ac:dyDescent="0.2">
      <c r="A33" s="23"/>
      <c r="B33" s="2" t="s">
        <v>66</v>
      </c>
      <c r="C33" s="20">
        <v>4</v>
      </c>
      <c r="D33" s="20" t="s">
        <v>24</v>
      </c>
      <c r="E33" s="30"/>
      <c r="F33" s="24">
        <f t="shared" si="0"/>
        <v>0</v>
      </c>
    </row>
    <row r="34" spans="1:6" x14ac:dyDescent="0.2">
      <c r="A34" s="23"/>
      <c r="B34" s="31" t="s">
        <v>67</v>
      </c>
      <c r="C34" s="9"/>
      <c r="D34" s="9"/>
      <c r="E34" s="9"/>
      <c r="F34" s="28">
        <f t="shared" si="0"/>
        <v>0</v>
      </c>
    </row>
    <row r="35" spans="1:6" x14ac:dyDescent="0.2">
      <c r="A35" s="9"/>
      <c r="B35" s="19" t="s">
        <v>68</v>
      </c>
      <c r="C35" s="9"/>
      <c r="D35" s="9"/>
      <c r="E35" s="9"/>
      <c r="F35" s="28">
        <f t="shared" ref="F35:F66" si="1">C35*E35</f>
        <v>0</v>
      </c>
    </row>
    <row r="36" spans="1:6" x14ac:dyDescent="0.2">
      <c r="A36" s="9"/>
      <c r="B36" s="15" t="s">
        <v>69</v>
      </c>
      <c r="C36" s="20">
        <v>2</v>
      </c>
      <c r="D36" s="20" t="s">
        <v>24</v>
      </c>
      <c r="E36" s="30"/>
      <c r="F36" s="24">
        <f t="shared" si="1"/>
        <v>0</v>
      </c>
    </row>
    <row r="37" spans="1:6" x14ac:dyDescent="0.2">
      <c r="A37" s="23"/>
      <c r="B37" s="2" t="s">
        <v>70</v>
      </c>
      <c r="C37" s="20">
        <v>1</v>
      </c>
      <c r="D37" s="20" t="s">
        <v>24</v>
      </c>
      <c r="E37" s="30"/>
      <c r="F37" s="24">
        <f t="shared" si="1"/>
        <v>0</v>
      </c>
    </row>
    <row r="38" spans="1:6" x14ac:dyDescent="0.2">
      <c r="A38" s="23"/>
      <c r="B38" s="2" t="s">
        <v>71</v>
      </c>
      <c r="C38" s="20">
        <v>1</v>
      </c>
      <c r="D38" s="20" t="s">
        <v>24</v>
      </c>
      <c r="E38" s="30"/>
      <c r="F38" s="24">
        <f t="shared" si="1"/>
        <v>0</v>
      </c>
    </row>
    <row r="39" spans="1:6" x14ac:dyDescent="0.2">
      <c r="A39" s="23"/>
      <c r="B39" s="2" t="s">
        <v>72</v>
      </c>
      <c r="C39" s="20">
        <v>4</v>
      </c>
      <c r="D39" s="20" t="s">
        <v>24</v>
      </c>
      <c r="E39" s="30"/>
      <c r="F39" s="24">
        <f t="shared" si="1"/>
        <v>0</v>
      </c>
    </row>
    <row r="40" spans="1:6" x14ac:dyDescent="0.2">
      <c r="A40" s="23"/>
      <c r="B40" s="2" t="s">
        <v>73</v>
      </c>
      <c r="C40" s="20">
        <v>1</v>
      </c>
      <c r="D40" s="20" t="s">
        <v>24</v>
      </c>
      <c r="E40" s="30"/>
      <c r="F40" s="24">
        <f t="shared" si="1"/>
        <v>0</v>
      </c>
    </row>
    <row r="41" spans="1:6" x14ac:dyDescent="0.2">
      <c r="A41" s="23"/>
      <c r="B41" s="2" t="s">
        <v>74</v>
      </c>
      <c r="C41" s="20">
        <v>3</v>
      </c>
      <c r="D41" s="20" t="s">
        <v>24</v>
      </c>
      <c r="E41" s="30"/>
      <c r="F41" s="24">
        <f t="shared" si="1"/>
        <v>0</v>
      </c>
    </row>
    <row r="42" spans="1:6" x14ac:dyDescent="0.2">
      <c r="A42" s="23"/>
      <c r="B42" s="2" t="s">
        <v>75</v>
      </c>
      <c r="C42" s="20">
        <v>4</v>
      </c>
      <c r="D42" s="20" t="s">
        <v>24</v>
      </c>
      <c r="E42" s="30"/>
      <c r="F42" s="24">
        <f t="shared" si="1"/>
        <v>0</v>
      </c>
    </row>
    <row r="43" spans="1:6" x14ac:dyDescent="0.2">
      <c r="A43" s="23"/>
      <c r="B43" s="2" t="s">
        <v>76</v>
      </c>
      <c r="C43" s="20">
        <v>1</v>
      </c>
      <c r="D43" s="20" t="s">
        <v>24</v>
      </c>
      <c r="E43" s="30"/>
      <c r="F43" s="24">
        <f t="shared" si="1"/>
        <v>0</v>
      </c>
    </row>
    <row r="44" spans="1:6" x14ac:dyDescent="0.2">
      <c r="A44" s="23"/>
      <c r="B44" s="2" t="s">
        <v>77</v>
      </c>
      <c r="C44" s="20">
        <v>3</v>
      </c>
      <c r="D44" s="20" t="s">
        <v>24</v>
      </c>
      <c r="E44" s="30"/>
      <c r="F44" s="24">
        <f t="shared" si="1"/>
        <v>0</v>
      </c>
    </row>
    <row r="45" spans="1:6" x14ac:dyDescent="0.2">
      <c r="A45" s="23"/>
      <c r="B45" s="2" t="s">
        <v>78</v>
      </c>
      <c r="C45" s="20">
        <v>1</v>
      </c>
      <c r="D45" s="20" t="s">
        <v>24</v>
      </c>
      <c r="E45" s="30"/>
      <c r="F45" s="24">
        <f t="shared" si="1"/>
        <v>0</v>
      </c>
    </row>
    <row r="46" spans="1:6" x14ac:dyDescent="0.2">
      <c r="A46" s="23"/>
      <c r="B46" s="2" t="s">
        <v>79</v>
      </c>
      <c r="C46" s="20">
        <v>1</v>
      </c>
      <c r="D46" s="20" t="s">
        <v>24</v>
      </c>
      <c r="E46" s="30"/>
      <c r="F46" s="24">
        <f t="shared" si="1"/>
        <v>0</v>
      </c>
    </row>
    <row r="47" spans="1:6" x14ac:dyDescent="0.2">
      <c r="A47" s="23"/>
      <c r="B47" s="32" t="s">
        <v>80</v>
      </c>
      <c r="C47" s="9"/>
      <c r="D47" s="9"/>
      <c r="E47" s="9"/>
      <c r="F47" s="28">
        <f t="shared" si="1"/>
        <v>0</v>
      </c>
    </row>
    <row r="48" spans="1:6" x14ac:dyDescent="0.2">
      <c r="A48" s="9"/>
      <c r="B48" s="15" t="s">
        <v>81</v>
      </c>
      <c r="C48" s="20">
        <v>1</v>
      </c>
      <c r="D48" s="20" t="s">
        <v>24</v>
      </c>
      <c r="E48" s="30"/>
      <c r="F48" s="24">
        <f t="shared" si="1"/>
        <v>0</v>
      </c>
    </row>
    <row r="49" spans="1:6" x14ac:dyDescent="0.2">
      <c r="A49" s="23"/>
      <c r="B49" s="2" t="s">
        <v>82</v>
      </c>
      <c r="C49" s="20">
        <v>2</v>
      </c>
      <c r="D49" s="20" t="s">
        <v>24</v>
      </c>
      <c r="E49" s="30"/>
      <c r="F49" s="24">
        <f t="shared" si="1"/>
        <v>0</v>
      </c>
    </row>
    <row r="50" spans="1:6" x14ac:dyDescent="0.2">
      <c r="A50" s="23"/>
      <c r="B50" s="2" t="s">
        <v>83</v>
      </c>
      <c r="C50" s="20">
        <v>1</v>
      </c>
      <c r="D50" s="20" t="s">
        <v>24</v>
      </c>
      <c r="E50" s="30"/>
      <c r="F50" s="24">
        <f t="shared" si="1"/>
        <v>0</v>
      </c>
    </row>
    <row r="51" spans="1:6" x14ac:dyDescent="0.2">
      <c r="A51" s="23"/>
      <c r="B51" s="2" t="s">
        <v>84</v>
      </c>
      <c r="C51" s="20">
        <v>3</v>
      </c>
      <c r="D51" s="20" t="s">
        <v>24</v>
      </c>
      <c r="E51" s="30"/>
      <c r="F51" s="24">
        <f t="shared" si="1"/>
        <v>0</v>
      </c>
    </row>
    <row r="52" spans="1:6" x14ac:dyDescent="0.2">
      <c r="A52" s="23"/>
      <c r="B52" s="32" t="s">
        <v>85</v>
      </c>
      <c r="C52" s="9"/>
      <c r="D52" s="9"/>
      <c r="E52" s="9"/>
      <c r="F52" s="28">
        <f t="shared" si="1"/>
        <v>0</v>
      </c>
    </row>
    <row r="53" spans="1:6" x14ac:dyDescent="0.2">
      <c r="A53" s="9"/>
      <c r="B53" s="15" t="s">
        <v>69</v>
      </c>
      <c r="C53" s="20">
        <v>2</v>
      </c>
      <c r="D53" s="20" t="s">
        <v>24</v>
      </c>
      <c r="E53" s="30"/>
      <c r="F53" s="24">
        <f t="shared" si="1"/>
        <v>0</v>
      </c>
    </row>
    <row r="54" spans="1:6" x14ac:dyDescent="0.2">
      <c r="A54" s="23"/>
      <c r="B54" s="2" t="s">
        <v>70</v>
      </c>
      <c r="C54" s="20">
        <v>1</v>
      </c>
      <c r="D54" s="20" t="s">
        <v>24</v>
      </c>
      <c r="E54" s="30"/>
      <c r="F54" s="24">
        <f t="shared" si="1"/>
        <v>0</v>
      </c>
    </row>
    <row r="55" spans="1:6" x14ac:dyDescent="0.2">
      <c r="A55" s="23"/>
      <c r="B55" s="2" t="s">
        <v>71</v>
      </c>
      <c r="C55" s="20">
        <v>1</v>
      </c>
      <c r="D55" s="20" t="s">
        <v>24</v>
      </c>
      <c r="E55" s="30"/>
      <c r="F55" s="24">
        <f t="shared" si="1"/>
        <v>0</v>
      </c>
    </row>
    <row r="56" spans="1:6" x14ac:dyDescent="0.2">
      <c r="A56" s="23"/>
      <c r="B56" s="2" t="s">
        <v>72</v>
      </c>
      <c r="C56" s="20">
        <v>3</v>
      </c>
      <c r="D56" s="20" t="s">
        <v>24</v>
      </c>
      <c r="E56" s="30"/>
      <c r="F56" s="24">
        <f t="shared" si="1"/>
        <v>0</v>
      </c>
    </row>
    <row r="57" spans="1:6" x14ac:dyDescent="0.2">
      <c r="A57" s="23"/>
      <c r="B57" s="2" t="s">
        <v>73</v>
      </c>
      <c r="C57" s="20">
        <v>1</v>
      </c>
      <c r="D57" s="20" t="s">
        <v>24</v>
      </c>
      <c r="E57" s="30"/>
      <c r="F57" s="24">
        <f t="shared" si="1"/>
        <v>0</v>
      </c>
    </row>
    <row r="58" spans="1:6" x14ac:dyDescent="0.2">
      <c r="A58" s="23"/>
      <c r="B58" s="2" t="s">
        <v>86</v>
      </c>
      <c r="C58" s="20">
        <v>1</v>
      </c>
      <c r="D58" s="20" t="s">
        <v>24</v>
      </c>
      <c r="E58" s="30"/>
      <c r="F58" s="24">
        <f t="shared" si="1"/>
        <v>0</v>
      </c>
    </row>
    <row r="59" spans="1:6" x14ac:dyDescent="0.2">
      <c r="A59" s="23"/>
      <c r="B59" s="2" t="s">
        <v>87</v>
      </c>
      <c r="C59" s="20">
        <v>1</v>
      </c>
      <c r="D59" s="20" t="s">
        <v>24</v>
      </c>
      <c r="E59" s="30"/>
      <c r="F59" s="24">
        <f t="shared" si="1"/>
        <v>0</v>
      </c>
    </row>
    <row r="60" spans="1:6" x14ac:dyDescent="0.2">
      <c r="A60" s="23"/>
      <c r="B60" s="2" t="s">
        <v>88</v>
      </c>
      <c r="C60" s="20">
        <v>1</v>
      </c>
      <c r="D60" s="20" t="s">
        <v>24</v>
      </c>
      <c r="E60" s="30"/>
      <c r="F60" s="24">
        <f t="shared" si="1"/>
        <v>0</v>
      </c>
    </row>
    <row r="61" spans="1:6" x14ac:dyDescent="0.2">
      <c r="A61" s="23"/>
      <c r="B61" s="2" t="s">
        <v>89</v>
      </c>
      <c r="C61" s="20">
        <v>3</v>
      </c>
      <c r="D61" s="20" t="s">
        <v>24</v>
      </c>
      <c r="E61" s="30"/>
      <c r="F61" s="24">
        <f t="shared" si="1"/>
        <v>0</v>
      </c>
    </row>
    <row r="62" spans="1:6" x14ac:dyDescent="0.2">
      <c r="A62" s="23"/>
      <c r="B62" s="32" t="s">
        <v>90</v>
      </c>
      <c r="C62" s="9"/>
      <c r="D62" s="9"/>
      <c r="E62" s="9"/>
      <c r="F62" s="28">
        <f t="shared" si="1"/>
        <v>0</v>
      </c>
    </row>
    <row r="63" spans="1:6" x14ac:dyDescent="0.2">
      <c r="A63" s="9"/>
      <c r="B63" s="15" t="s">
        <v>69</v>
      </c>
      <c r="C63" s="20">
        <v>2</v>
      </c>
      <c r="D63" s="20" t="s">
        <v>24</v>
      </c>
      <c r="E63" s="30"/>
      <c r="F63" s="24">
        <f t="shared" si="1"/>
        <v>0</v>
      </c>
    </row>
    <row r="64" spans="1:6" x14ac:dyDescent="0.2">
      <c r="A64" s="23"/>
      <c r="B64" s="2" t="s">
        <v>70</v>
      </c>
      <c r="C64" s="20">
        <v>1</v>
      </c>
      <c r="D64" s="20" t="s">
        <v>24</v>
      </c>
      <c r="E64" s="30"/>
      <c r="F64" s="24">
        <f t="shared" si="1"/>
        <v>0</v>
      </c>
    </row>
    <row r="65" spans="1:6" x14ac:dyDescent="0.2">
      <c r="A65" s="23"/>
      <c r="B65" s="2" t="s">
        <v>71</v>
      </c>
      <c r="C65" s="20">
        <v>1</v>
      </c>
      <c r="D65" s="20" t="s">
        <v>24</v>
      </c>
      <c r="E65" s="30"/>
      <c r="F65" s="24">
        <f t="shared" si="1"/>
        <v>0</v>
      </c>
    </row>
    <row r="66" spans="1:6" x14ac:dyDescent="0.2">
      <c r="A66" s="23"/>
      <c r="B66" s="2" t="s">
        <v>72</v>
      </c>
      <c r="C66" s="20">
        <v>3</v>
      </c>
      <c r="D66" s="20" t="s">
        <v>24</v>
      </c>
      <c r="E66" s="30"/>
      <c r="F66" s="24">
        <f t="shared" si="1"/>
        <v>0</v>
      </c>
    </row>
    <row r="67" spans="1:6" x14ac:dyDescent="0.2">
      <c r="A67" s="23"/>
      <c r="B67" s="2" t="s">
        <v>73</v>
      </c>
      <c r="C67" s="20">
        <v>1</v>
      </c>
      <c r="D67" s="20" t="s">
        <v>24</v>
      </c>
      <c r="E67" s="30"/>
      <c r="F67" s="24">
        <f t="shared" ref="F67:F98" si="2">C67*E67</f>
        <v>0</v>
      </c>
    </row>
    <row r="68" spans="1:6" x14ac:dyDescent="0.2">
      <c r="A68" s="23"/>
      <c r="B68" s="2" t="s">
        <v>74</v>
      </c>
      <c r="C68" s="20">
        <v>1</v>
      </c>
      <c r="D68" s="20" t="s">
        <v>24</v>
      </c>
      <c r="E68" s="30"/>
      <c r="F68" s="24">
        <f t="shared" si="2"/>
        <v>0</v>
      </c>
    </row>
    <row r="69" spans="1:6" x14ac:dyDescent="0.2">
      <c r="A69" s="23"/>
      <c r="B69" s="2" t="s">
        <v>75</v>
      </c>
      <c r="C69" s="20">
        <v>1</v>
      </c>
      <c r="D69" s="20" t="s">
        <v>24</v>
      </c>
      <c r="E69" s="30"/>
      <c r="F69" s="24">
        <f t="shared" si="2"/>
        <v>0</v>
      </c>
    </row>
    <row r="70" spans="1:6" x14ac:dyDescent="0.2">
      <c r="A70" s="23"/>
      <c r="B70" s="2" t="s">
        <v>76</v>
      </c>
      <c r="C70" s="20">
        <v>1</v>
      </c>
      <c r="D70" s="20" t="s">
        <v>24</v>
      </c>
      <c r="E70" s="30"/>
      <c r="F70" s="24">
        <f t="shared" si="2"/>
        <v>0</v>
      </c>
    </row>
    <row r="71" spans="1:6" x14ac:dyDescent="0.2">
      <c r="A71" s="23"/>
      <c r="B71" s="2" t="s">
        <v>77</v>
      </c>
      <c r="C71" s="20">
        <v>3</v>
      </c>
      <c r="D71" s="20" t="s">
        <v>24</v>
      </c>
      <c r="E71" s="30"/>
      <c r="F71" s="24">
        <f t="shared" si="2"/>
        <v>0</v>
      </c>
    </row>
    <row r="72" spans="1:6" x14ac:dyDescent="0.2">
      <c r="A72" s="23"/>
      <c r="B72" s="31" t="s">
        <v>91</v>
      </c>
      <c r="C72" s="9"/>
      <c r="D72" s="9"/>
      <c r="E72" s="9"/>
      <c r="F72" s="28">
        <f t="shared" si="2"/>
        <v>0</v>
      </c>
    </row>
    <row r="73" spans="1:6" x14ac:dyDescent="0.2">
      <c r="A73" s="17"/>
      <c r="B73" s="15" t="s">
        <v>92</v>
      </c>
      <c r="C73" s="20">
        <v>1</v>
      </c>
      <c r="D73" s="20" t="s">
        <v>24</v>
      </c>
      <c r="E73" s="21"/>
      <c r="F73" s="24">
        <f t="shared" si="2"/>
        <v>0</v>
      </c>
    </row>
    <row r="74" spans="1:6" x14ac:dyDescent="0.2">
      <c r="A74" s="2"/>
      <c r="B74" s="2" t="s">
        <v>93</v>
      </c>
      <c r="C74" s="20">
        <v>1</v>
      </c>
      <c r="D74" s="20" t="s">
        <v>24</v>
      </c>
      <c r="E74" s="21"/>
      <c r="F74" s="24">
        <f t="shared" si="2"/>
        <v>0</v>
      </c>
    </row>
    <row r="75" spans="1:6" x14ac:dyDescent="0.2">
      <c r="A75" s="33"/>
      <c r="B75" s="2" t="s">
        <v>94</v>
      </c>
      <c r="C75" s="20">
        <v>4</v>
      </c>
      <c r="D75" s="20" t="s">
        <v>24</v>
      </c>
      <c r="E75" s="21"/>
      <c r="F75" s="24">
        <f t="shared" si="2"/>
        <v>0</v>
      </c>
    </row>
    <row r="76" spans="1:6" x14ac:dyDescent="0.2">
      <c r="A76" s="23"/>
      <c r="B76" s="32" t="s">
        <v>68</v>
      </c>
      <c r="C76" s="9"/>
      <c r="D76" s="9"/>
      <c r="E76" s="9"/>
      <c r="F76" s="28">
        <f t="shared" si="2"/>
        <v>0</v>
      </c>
    </row>
    <row r="77" spans="1:6" x14ac:dyDescent="0.2">
      <c r="A77" s="9"/>
      <c r="B77" s="15" t="s">
        <v>95</v>
      </c>
      <c r="C77" s="20">
        <v>1</v>
      </c>
      <c r="D77" s="20" t="s">
        <v>24</v>
      </c>
      <c r="E77" s="30"/>
      <c r="F77" s="24">
        <f t="shared" si="2"/>
        <v>0</v>
      </c>
    </row>
    <row r="78" spans="1:6" x14ac:dyDescent="0.2">
      <c r="A78" s="23"/>
      <c r="B78" s="2" t="s">
        <v>96</v>
      </c>
      <c r="C78" s="20">
        <v>1</v>
      </c>
      <c r="D78" s="20" t="s">
        <v>24</v>
      </c>
      <c r="E78" s="30"/>
      <c r="F78" s="24">
        <f t="shared" si="2"/>
        <v>0</v>
      </c>
    </row>
    <row r="79" spans="1:6" x14ac:dyDescent="0.2">
      <c r="A79" s="23"/>
      <c r="B79" s="2" t="s">
        <v>97</v>
      </c>
      <c r="C79" s="20">
        <v>1</v>
      </c>
      <c r="D79" s="20" t="s">
        <v>24</v>
      </c>
      <c r="E79" s="30"/>
      <c r="F79" s="24">
        <f t="shared" si="2"/>
        <v>0</v>
      </c>
    </row>
    <row r="80" spans="1:6" x14ac:dyDescent="0.2">
      <c r="A80" s="23"/>
      <c r="B80" s="2" t="s">
        <v>98</v>
      </c>
      <c r="C80" s="20">
        <v>1</v>
      </c>
      <c r="D80" s="20" t="s">
        <v>24</v>
      </c>
      <c r="E80" s="30"/>
      <c r="F80" s="24">
        <f t="shared" si="2"/>
        <v>0</v>
      </c>
    </row>
    <row r="81" spans="1:6" x14ac:dyDescent="0.2">
      <c r="A81" s="23"/>
      <c r="B81" s="32" t="s">
        <v>99</v>
      </c>
      <c r="C81" s="9"/>
      <c r="D81" s="10"/>
      <c r="E81" s="9"/>
      <c r="F81" s="28">
        <f t="shared" si="2"/>
        <v>0</v>
      </c>
    </row>
    <row r="82" spans="1:6" x14ac:dyDescent="0.2">
      <c r="A82" s="9"/>
      <c r="B82" s="15" t="s">
        <v>95</v>
      </c>
      <c r="C82" s="20">
        <v>1</v>
      </c>
      <c r="D82" s="20" t="s">
        <v>24</v>
      </c>
      <c r="E82" s="30"/>
      <c r="F82" s="24">
        <f t="shared" si="2"/>
        <v>0</v>
      </c>
    </row>
    <row r="83" spans="1:6" x14ac:dyDescent="0.2">
      <c r="A83" s="23"/>
      <c r="B83" s="2" t="s">
        <v>96</v>
      </c>
      <c r="C83" s="20">
        <v>1</v>
      </c>
      <c r="D83" s="20" t="s">
        <v>24</v>
      </c>
      <c r="E83" s="30"/>
      <c r="F83" s="24">
        <f t="shared" si="2"/>
        <v>0</v>
      </c>
    </row>
    <row r="84" spans="1:6" x14ac:dyDescent="0.2">
      <c r="A84" s="23"/>
      <c r="B84" s="2" t="s">
        <v>100</v>
      </c>
      <c r="C84" s="20">
        <v>1</v>
      </c>
      <c r="D84" s="20" t="s">
        <v>24</v>
      </c>
      <c r="E84" s="30"/>
      <c r="F84" s="24">
        <f t="shared" si="2"/>
        <v>0</v>
      </c>
    </row>
    <row r="85" spans="1:6" x14ac:dyDescent="0.2">
      <c r="A85" s="23"/>
      <c r="B85" s="2" t="s">
        <v>98</v>
      </c>
      <c r="C85" s="20">
        <v>1</v>
      </c>
      <c r="D85" s="20" t="s">
        <v>24</v>
      </c>
      <c r="E85" s="30"/>
      <c r="F85" s="24">
        <f t="shared" si="2"/>
        <v>0</v>
      </c>
    </row>
    <row r="86" spans="1:6" x14ac:dyDescent="0.2">
      <c r="A86" s="23"/>
      <c r="B86" s="32" t="s">
        <v>85</v>
      </c>
      <c r="C86" s="9"/>
      <c r="D86" s="10"/>
      <c r="E86" s="9"/>
      <c r="F86" s="28">
        <f t="shared" si="2"/>
        <v>0</v>
      </c>
    </row>
    <row r="87" spans="1:6" x14ac:dyDescent="0.2">
      <c r="A87" s="9"/>
      <c r="B87" s="15" t="s">
        <v>95</v>
      </c>
      <c r="C87" s="20">
        <v>1</v>
      </c>
      <c r="D87" s="20" t="s">
        <v>24</v>
      </c>
      <c r="E87" s="30"/>
      <c r="F87" s="24">
        <f t="shared" si="2"/>
        <v>0</v>
      </c>
    </row>
    <row r="88" spans="1:6" x14ac:dyDescent="0.2">
      <c r="A88" s="23"/>
      <c r="B88" s="2" t="s">
        <v>96</v>
      </c>
      <c r="C88" s="20">
        <v>1</v>
      </c>
      <c r="D88" s="20" t="s">
        <v>24</v>
      </c>
      <c r="E88" s="30"/>
      <c r="F88" s="24">
        <f t="shared" si="2"/>
        <v>0</v>
      </c>
    </row>
    <row r="89" spans="1:6" x14ac:dyDescent="0.2">
      <c r="A89" s="23"/>
      <c r="B89" s="2" t="s">
        <v>97</v>
      </c>
      <c r="C89" s="20">
        <v>1</v>
      </c>
      <c r="D89" s="20" t="s">
        <v>24</v>
      </c>
      <c r="E89" s="30"/>
      <c r="F89" s="24">
        <f t="shared" si="2"/>
        <v>0</v>
      </c>
    </row>
    <row r="90" spans="1:6" x14ac:dyDescent="0.2">
      <c r="A90" s="23"/>
      <c r="B90" s="2" t="s">
        <v>98</v>
      </c>
      <c r="C90" s="20">
        <v>1</v>
      </c>
      <c r="D90" s="20" t="s">
        <v>24</v>
      </c>
      <c r="E90" s="30"/>
      <c r="F90" s="24">
        <f t="shared" si="2"/>
        <v>0</v>
      </c>
    </row>
    <row r="91" spans="1:6" x14ac:dyDescent="0.2">
      <c r="A91" s="23"/>
      <c r="B91" s="32" t="s">
        <v>90</v>
      </c>
      <c r="C91" s="9"/>
      <c r="D91" s="10"/>
      <c r="E91" s="9"/>
      <c r="F91" s="28">
        <f t="shared" si="2"/>
        <v>0</v>
      </c>
    </row>
    <row r="92" spans="1:6" x14ac:dyDescent="0.2">
      <c r="A92" s="9"/>
      <c r="B92" s="15" t="s">
        <v>95</v>
      </c>
      <c r="C92" s="20">
        <v>1</v>
      </c>
      <c r="D92" s="20" t="s">
        <v>24</v>
      </c>
      <c r="E92" s="30"/>
      <c r="F92" s="24">
        <f t="shared" si="2"/>
        <v>0</v>
      </c>
    </row>
    <row r="93" spans="1:6" x14ac:dyDescent="0.2">
      <c r="A93" s="23"/>
      <c r="B93" s="2" t="s">
        <v>96</v>
      </c>
      <c r="C93" s="20">
        <v>1</v>
      </c>
      <c r="D93" s="20" t="s">
        <v>24</v>
      </c>
      <c r="E93" s="30"/>
      <c r="F93" s="24">
        <f t="shared" si="2"/>
        <v>0</v>
      </c>
    </row>
    <row r="94" spans="1:6" x14ac:dyDescent="0.2">
      <c r="A94" s="23"/>
      <c r="B94" s="2" t="s">
        <v>97</v>
      </c>
      <c r="C94" s="20">
        <v>1</v>
      </c>
      <c r="D94" s="20" t="s">
        <v>24</v>
      </c>
      <c r="E94" s="30"/>
      <c r="F94" s="24">
        <f t="shared" si="2"/>
        <v>0</v>
      </c>
    </row>
    <row r="95" spans="1:6" x14ac:dyDescent="0.2">
      <c r="A95" s="23"/>
      <c r="B95" s="2" t="s">
        <v>98</v>
      </c>
      <c r="C95" s="20">
        <v>1</v>
      </c>
      <c r="D95" s="20" t="s">
        <v>24</v>
      </c>
      <c r="E95" s="30"/>
      <c r="F95" s="24">
        <f t="shared" si="2"/>
        <v>0</v>
      </c>
    </row>
    <row r="96" spans="1:6" x14ac:dyDescent="0.2">
      <c r="A96" s="23"/>
      <c r="B96" s="31" t="s">
        <v>101</v>
      </c>
      <c r="C96" s="27"/>
      <c r="D96" s="27"/>
      <c r="E96" s="9"/>
      <c r="F96" s="28">
        <f t="shared" si="2"/>
        <v>0</v>
      </c>
    </row>
    <row r="97" spans="1:6" x14ac:dyDescent="0.2">
      <c r="A97" s="17"/>
      <c r="B97" s="19" t="s">
        <v>68</v>
      </c>
      <c r="C97" s="17"/>
      <c r="D97" s="15"/>
      <c r="E97" s="17"/>
      <c r="F97" s="28">
        <f t="shared" si="2"/>
        <v>0</v>
      </c>
    </row>
    <row r="98" spans="1:6" x14ac:dyDescent="0.2">
      <c r="A98" s="9"/>
      <c r="B98" s="15" t="s">
        <v>102</v>
      </c>
      <c r="C98" s="20">
        <v>6</v>
      </c>
      <c r="D98" s="20" t="s">
        <v>24</v>
      </c>
      <c r="E98" s="30"/>
      <c r="F98" s="24">
        <f t="shared" si="2"/>
        <v>0</v>
      </c>
    </row>
    <row r="99" spans="1:6" x14ac:dyDescent="0.2">
      <c r="A99" s="23"/>
      <c r="B99" s="2" t="s">
        <v>103</v>
      </c>
      <c r="C99" s="20">
        <v>6</v>
      </c>
      <c r="D99" s="20" t="s">
        <v>24</v>
      </c>
      <c r="E99" s="30"/>
      <c r="F99" s="24">
        <f t="shared" ref="F99:F130" si="3">C99*E99</f>
        <v>0</v>
      </c>
    </row>
    <row r="100" spans="1:6" x14ac:dyDescent="0.2">
      <c r="A100" s="23"/>
      <c r="B100" s="2" t="s">
        <v>104</v>
      </c>
      <c r="C100" s="20">
        <v>6</v>
      </c>
      <c r="D100" s="20" t="s">
        <v>24</v>
      </c>
      <c r="E100" s="30"/>
      <c r="F100" s="24">
        <f t="shared" si="3"/>
        <v>0</v>
      </c>
    </row>
    <row r="101" spans="1:6" ht="25.5" x14ac:dyDescent="0.2">
      <c r="A101" s="23"/>
      <c r="B101" s="2" t="s">
        <v>105</v>
      </c>
      <c r="C101" s="20">
        <v>1</v>
      </c>
      <c r="D101" s="20" t="s">
        <v>24</v>
      </c>
      <c r="E101" s="30"/>
      <c r="F101" s="24">
        <f t="shared" si="3"/>
        <v>0</v>
      </c>
    </row>
    <row r="102" spans="1:6" x14ac:dyDescent="0.2">
      <c r="A102" s="23"/>
      <c r="B102" s="32" t="s">
        <v>80</v>
      </c>
      <c r="C102" s="17"/>
      <c r="D102" s="15"/>
      <c r="E102" s="9"/>
      <c r="F102" s="28">
        <f t="shared" si="3"/>
        <v>0</v>
      </c>
    </row>
    <row r="103" spans="1:6" x14ac:dyDescent="0.2">
      <c r="A103" s="9"/>
      <c r="B103" s="15" t="s">
        <v>102</v>
      </c>
      <c r="C103" s="20">
        <v>6</v>
      </c>
      <c r="D103" s="20" t="s">
        <v>24</v>
      </c>
      <c r="E103" s="30"/>
      <c r="F103" s="24">
        <f t="shared" si="3"/>
        <v>0</v>
      </c>
    </row>
    <row r="104" spans="1:6" x14ac:dyDescent="0.2">
      <c r="A104" s="23"/>
      <c r="B104" s="2" t="s">
        <v>103</v>
      </c>
      <c r="C104" s="20">
        <v>4</v>
      </c>
      <c r="D104" s="20" t="s">
        <v>24</v>
      </c>
      <c r="E104" s="30"/>
      <c r="F104" s="24">
        <f t="shared" si="3"/>
        <v>0</v>
      </c>
    </row>
    <row r="105" spans="1:6" x14ac:dyDescent="0.2">
      <c r="A105" s="23"/>
      <c r="B105" s="32" t="s">
        <v>85</v>
      </c>
      <c r="C105" s="17"/>
      <c r="D105" s="15"/>
      <c r="E105" s="9"/>
      <c r="F105" s="28">
        <f t="shared" si="3"/>
        <v>0</v>
      </c>
    </row>
    <row r="106" spans="1:6" x14ac:dyDescent="0.2">
      <c r="A106" s="9"/>
      <c r="B106" s="15" t="s">
        <v>102</v>
      </c>
      <c r="C106" s="20">
        <v>6</v>
      </c>
      <c r="D106" s="20" t="s">
        <v>24</v>
      </c>
      <c r="E106" s="30"/>
      <c r="F106" s="24">
        <f t="shared" si="3"/>
        <v>0</v>
      </c>
    </row>
    <row r="107" spans="1:6" x14ac:dyDescent="0.2">
      <c r="A107" s="23"/>
      <c r="B107" s="2" t="s">
        <v>103</v>
      </c>
      <c r="C107" s="20">
        <v>6</v>
      </c>
      <c r="D107" s="20" t="s">
        <v>24</v>
      </c>
      <c r="E107" s="30"/>
      <c r="F107" s="24">
        <f t="shared" si="3"/>
        <v>0</v>
      </c>
    </row>
    <row r="108" spans="1:6" x14ac:dyDescent="0.2">
      <c r="A108" s="23"/>
      <c r="B108" s="2" t="s">
        <v>104</v>
      </c>
      <c r="C108" s="20">
        <v>6</v>
      </c>
      <c r="D108" s="20" t="s">
        <v>24</v>
      </c>
      <c r="E108" s="30"/>
      <c r="F108" s="24">
        <f t="shared" si="3"/>
        <v>0</v>
      </c>
    </row>
    <row r="109" spans="1:6" ht="25.5" x14ac:dyDescent="0.2">
      <c r="A109" s="23"/>
      <c r="B109" s="2" t="s">
        <v>105</v>
      </c>
      <c r="C109" s="20">
        <v>1</v>
      </c>
      <c r="D109" s="20" t="s">
        <v>24</v>
      </c>
      <c r="E109" s="30"/>
      <c r="F109" s="24">
        <f t="shared" si="3"/>
        <v>0</v>
      </c>
    </row>
    <row r="110" spans="1:6" x14ac:dyDescent="0.2">
      <c r="A110" s="23"/>
      <c r="B110" s="32" t="s">
        <v>90</v>
      </c>
      <c r="C110" s="17"/>
      <c r="D110" s="15"/>
      <c r="E110" s="9"/>
      <c r="F110" s="28">
        <f t="shared" si="3"/>
        <v>0</v>
      </c>
    </row>
    <row r="111" spans="1:6" x14ac:dyDescent="0.2">
      <c r="A111" s="9"/>
      <c r="B111" s="15" t="s">
        <v>102</v>
      </c>
      <c r="C111" s="20">
        <v>6</v>
      </c>
      <c r="D111" s="20" t="s">
        <v>24</v>
      </c>
      <c r="E111" s="30"/>
      <c r="F111" s="24">
        <f t="shared" si="3"/>
        <v>0</v>
      </c>
    </row>
    <row r="112" spans="1:6" x14ac:dyDescent="0.2">
      <c r="A112" s="23"/>
      <c r="B112" s="2" t="s">
        <v>103</v>
      </c>
      <c r="C112" s="20">
        <v>6</v>
      </c>
      <c r="D112" s="20" t="s">
        <v>24</v>
      </c>
      <c r="E112" s="30"/>
      <c r="F112" s="24">
        <f t="shared" si="3"/>
        <v>0</v>
      </c>
    </row>
    <row r="113" spans="1:6" x14ac:dyDescent="0.2">
      <c r="A113" s="23"/>
      <c r="B113" s="2" t="s">
        <v>104</v>
      </c>
      <c r="C113" s="20">
        <v>6</v>
      </c>
      <c r="D113" s="20" t="s">
        <v>24</v>
      </c>
      <c r="E113" s="30"/>
      <c r="F113" s="24">
        <f t="shared" si="3"/>
        <v>0</v>
      </c>
    </row>
    <row r="114" spans="1:6" ht="25.5" x14ac:dyDescent="0.2">
      <c r="A114" s="23"/>
      <c r="B114" s="2" t="s">
        <v>105</v>
      </c>
      <c r="C114" s="20">
        <v>1</v>
      </c>
      <c r="D114" s="20" t="s">
        <v>24</v>
      </c>
      <c r="E114" s="30"/>
      <c r="F114" s="24">
        <f t="shared" si="3"/>
        <v>0</v>
      </c>
    </row>
    <row r="115" spans="1:6" x14ac:dyDescent="0.2">
      <c r="A115" s="23"/>
      <c r="B115" s="32" t="s">
        <v>106</v>
      </c>
      <c r="C115" s="9"/>
      <c r="D115" s="9"/>
      <c r="E115" s="9"/>
      <c r="F115" s="28">
        <f t="shared" si="3"/>
        <v>0</v>
      </c>
    </row>
    <row r="116" spans="1:6" ht="25.5" x14ac:dyDescent="0.2">
      <c r="A116" s="9"/>
      <c r="B116" s="15" t="s">
        <v>105</v>
      </c>
      <c r="C116" s="20">
        <v>1</v>
      </c>
      <c r="D116" s="20" t="s">
        <v>24</v>
      </c>
      <c r="E116" s="30"/>
      <c r="F116" s="24">
        <f t="shared" si="3"/>
        <v>0</v>
      </c>
    </row>
    <row r="117" spans="1:6" x14ac:dyDescent="0.2">
      <c r="A117" s="33"/>
      <c r="B117" s="34" t="s">
        <v>107</v>
      </c>
      <c r="C117" s="17"/>
      <c r="D117" s="15"/>
      <c r="E117" s="17"/>
      <c r="F117" s="28">
        <f t="shared" si="3"/>
        <v>0</v>
      </c>
    </row>
    <row r="118" spans="1:6" x14ac:dyDescent="0.2">
      <c r="A118" s="17"/>
      <c r="B118" s="16" t="s">
        <v>108</v>
      </c>
      <c r="C118" s="17"/>
      <c r="D118" s="15"/>
      <c r="E118" s="17"/>
      <c r="F118" s="28">
        <f t="shared" si="3"/>
        <v>0</v>
      </c>
    </row>
    <row r="119" spans="1:6" x14ac:dyDescent="0.2">
      <c r="A119" s="17"/>
      <c r="B119" s="3" t="s">
        <v>109</v>
      </c>
      <c r="C119" s="17"/>
      <c r="D119" s="15"/>
      <c r="E119" s="17"/>
      <c r="F119" s="28">
        <f t="shared" si="3"/>
        <v>0</v>
      </c>
    </row>
    <row r="120" spans="1:6" ht="51" x14ac:dyDescent="0.2">
      <c r="A120" s="17"/>
      <c r="B120" s="19" t="s">
        <v>110</v>
      </c>
      <c r="C120" s="17"/>
      <c r="D120" s="15"/>
      <c r="E120" s="17"/>
      <c r="F120" s="28">
        <f t="shared" si="3"/>
        <v>0</v>
      </c>
    </row>
    <row r="121" spans="1:6" x14ac:dyDescent="0.2">
      <c r="A121" s="17"/>
      <c r="B121" s="3" t="s">
        <v>111</v>
      </c>
      <c r="C121" s="17"/>
      <c r="D121" s="15"/>
      <c r="E121" s="17"/>
      <c r="F121" s="28">
        <f t="shared" si="3"/>
        <v>0</v>
      </c>
    </row>
    <row r="122" spans="1:6" x14ac:dyDescent="0.2">
      <c r="A122" s="17"/>
      <c r="B122" s="15" t="s">
        <v>112</v>
      </c>
      <c r="C122" s="20">
        <v>1</v>
      </c>
      <c r="D122" s="20" t="s">
        <v>17</v>
      </c>
      <c r="E122" s="21"/>
      <c r="F122" s="24">
        <f t="shared" si="3"/>
        <v>0</v>
      </c>
    </row>
    <row r="123" spans="1:6" ht="25.5" x14ac:dyDescent="0.2">
      <c r="A123" s="33"/>
      <c r="B123" s="2" t="s">
        <v>113</v>
      </c>
      <c r="C123" s="20">
        <v>2</v>
      </c>
      <c r="D123" s="20" t="s">
        <v>24</v>
      </c>
      <c r="E123" s="21"/>
      <c r="F123" s="24">
        <f t="shared" si="3"/>
        <v>0</v>
      </c>
    </row>
    <row r="124" spans="1:6" ht="25.5" x14ac:dyDescent="0.2">
      <c r="A124" s="33"/>
      <c r="B124" s="2" t="s">
        <v>114</v>
      </c>
      <c r="C124" s="20">
        <v>1</v>
      </c>
      <c r="D124" s="20" t="s">
        <v>17</v>
      </c>
      <c r="E124" s="21"/>
      <c r="F124" s="24">
        <f t="shared" si="3"/>
        <v>0</v>
      </c>
    </row>
    <row r="125" spans="1:6" x14ac:dyDescent="0.2">
      <c r="A125" s="33"/>
      <c r="B125" s="2" t="s">
        <v>115</v>
      </c>
      <c r="C125" s="20">
        <v>1</v>
      </c>
      <c r="D125" s="20" t="s">
        <v>17</v>
      </c>
      <c r="E125" s="21"/>
      <c r="F125" s="24">
        <f t="shared" si="3"/>
        <v>0</v>
      </c>
    </row>
    <row r="126" spans="1:6" ht="25.5" x14ac:dyDescent="0.2">
      <c r="A126" s="33"/>
      <c r="B126" s="2" t="s">
        <v>116</v>
      </c>
      <c r="C126" s="20">
        <v>1</v>
      </c>
      <c r="D126" s="20" t="s">
        <v>17</v>
      </c>
      <c r="E126" s="21"/>
      <c r="F126" s="24">
        <f t="shared" si="3"/>
        <v>0</v>
      </c>
    </row>
    <row r="127" spans="1:6" x14ac:dyDescent="0.2">
      <c r="A127" s="33"/>
      <c r="B127" s="2" t="s">
        <v>117</v>
      </c>
      <c r="C127" s="20">
        <v>1</v>
      </c>
      <c r="D127" s="20" t="s">
        <v>17</v>
      </c>
      <c r="E127" s="21"/>
      <c r="F127" s="24">
        <f t="shared" si="3"/>
        <v>0</v>
      </c>
    </row>
    <row r="128" spans="1:6" x14ac:dyDescent="0.2">
      <c r="A128" s="23"/>
      <c r="B128" s="34" t="s">
        <v>118</v>
      </c>
      <c r="C128" s="9"/>
      <c r="D128" s="9"/>
      <c r="E128" s="9"/>
      <c r="F128" s="28">
        <f t="shared" si="3"/>
        <v>0</v>
      </c>
    </row>
    <row r="129" spans="1:6" x14ac:dyDescent="0.2">
      <c r="A129" s="9"/>
      <c r="B129" s="15" t="s">
        <v>119</v>
      </c>
      <c r="C129" s="20">
        <v>1</v>
      </c>
      <c r="D129" s="20" t="s">
        <v>17</v>
      </c>
      <c r="E129" s="30"/>
      <c r="F129" s="24">
        <f t="shared" si="3"/>
        <v>0</v>
      </c>
    </row>
    <row r="130" spans="1:6" x14ac:dyDescent="0.2">
      <c r="A130" s="23"/>
      <c r="B130" s="2" t="s">
        <v>120</v>
      </c>
      <c r="C130" s="20">
        <v>1</v>
      </c>
      <c r="D130" s="20" t="s">
        <v>17</v>
      </c>
      <c r="E130" s="30"/>
      <c r="F130" s="24">
        <f t="shared" si="3"/>
        <v>0</v>
      </c>
    </row>
    <row r="131" spans="1:6" x14ac:dyDescent="0.2">
      <c r="A131" s="23"/>
      <c r="B131" s="2" t="s">
        <v>121</v>
      </c>
      <c r="C131" s="20">
        <v>1</v>
      </c>
      <c r="D131" s="20" t="s">
        <v>17</v>
      </c>
      <c r="E131" s="30"/>
      <c r="F131" s="24">
        <f t="shared" ref="F131:F162" si="4">C131*E131</f>
        <v>0</v>
      </c>
    </row>
    <row r="132" spans="1:6" x14ac:dyDescent="0.2">
      <c r="A132" s="23"/>
      <c r="B132" s="2" t="s">
        <v>122</v>
      </c>
      <c r="C132" s="20">
        <v>1</v>
      </c>
      <c r="D132" s="20" t="s">
        <v>17</v>
      </c>
      <c r="E132" s="30"/>
      <c r="F132" s="24">
        <f t="shared" si="4"/>
        <v>0</v>
      </c>
    </row>
    <row r="133" spans="1:6" x14ac:dyDescent="0.2">
      <c r="A133" s="23"/>
      <c r="B133" s="2" t="s">
        <v>123</v>
      </c>
      <c r="C133" s="20">
        <v>1</v>
      </c>
      <c r="D133" s="20" t="s">
        <v>17</v>
      </c>
      <c r="E133" s="30"/>
      <c r="F133" s="24">
        <f t="shared" si="4"/>
        <v>0</v>
      </c>
    </row>
    <row r="134" spans="1:6" x14ac:dyDescent="0.2">
      <c r="A134" s="23"/>
      <c r="B134" s="2" t="s">
        <v>124</v>
      </c>
      <c r="C134" s="20">
        <v>1</v>
      </c>
      <c r="D134" s="20" t="s">
        <v>17</v>
      </c>
      <c r="E134" s="30"/>
      <c r="F134" s="24">
        <f t="shared" si="4"/>
        <v>0</v>
      </c>
    </row>
    <row r="135" spans="1:6" x14ac:dyDescent="0.2">
      <c r="A135" s="23"/>
      <c r="B135" s="2" t="s">
        <v>125</v>
      </c>
      <c r="C135" s="20">
        <v>1</v>
      </c>
      <c r="D135" s="20" t="s">
        <v>17</v>
      </c>
      <c r="E135" s="30"/>
      <c r="F135" s="24">
        <f t="shared" si="4"/>
        <v>0</v>
      </c>
    </row>
    <row r="136" spans="1:6" x14ac:dyDescent="0.2">
      <c r="A136" s="23"/>
      <c r="B136" s="34" t="s">
        <v>126</v>
      </c>
      <c r="C136" s="9"/>
      <c r="D136" s="9"/>
      <c r="E136" s="9"/>
      <c r="F136" s="28">
        <f t="shared" si="4"/>
        <v>0</v>
      </c>
    </row>
    <row r="137" spans="1:6" ht="51" x14ac:dyDescent="0.2">
      <c r="A137" s="15"/>
      <c r="B137" s="15" t="s">
        <v>127</v>
      </c>
      <c r="C137" s="27"/>
      <c r="D137" s="27"/>
      <c r="E137" s="17"/>
      <c r="F137" s="28">
        <f t="shared" si="4"/>
        <v>0</v>
      </c>
    </row>
    <row r="138" spans="1:6" x14ac:dyDescent="0.2">
      <c r="A138" s="15"/>
      <c r="B138" s="17" t="s">
        <v>128</v>
      </c>
      <c r="C138" s="27"/>
      <c r="D138" s="27"/>
      <c r="E138" s="17"/>
      <c r="F138" s="28">
        <f t="shared" si="4"/>
        <v>0</v>
      </c>
    </row>
    <row r="139" spans="1:6" x14ac:dyDescent="0.2">
      <c r="A139" s="15"/>
      <c r="B139" s="15" t="s">
        <v>129</v>
      </c>
      <c r="C139" s="20">
        <v>1</v>
      </c>
      <c r="D139" s="20" t="s">
        <v>28</v>
      </c>
      <c r="E139" s="21"/>
      <c r="F139" s="24">
        <f t="shared" si="4"/>
        <v>0</v>
      </c>
    </row>
    <row r="140" spans="1:6" x14ac:dyDescent="0.2">
      <c r="A140" s="2"/>
      <c r="B140" s="2" t="s">
        <v>130</v>
      </c>
      <c r="C140" s="20">
        <v>1</v>
      </c>
      <c r="D140" s="20" t="s">
        <v>28</v>
      </c>
      <c r="E140" s="21"/>
      <c r="F140" s="24">
        <f t="shared" si="4"/>
        <v>0</v>
      </c>
    </row>
    <row r="141" spans="1:6" x14ac:dyDescent="0.2">
      <c r="A141" s="2"/>
      <c r="B141" s="35" t="s">
        <v>131</v>
      </c>
      <c r="C141" s="36"/>
      <c r="D141" s="36"/>
      <c r="E141" s="17"/>
      <c r="F141" s="28">
        <f t="shared" si="4"/>
        <v>0</v>
      </c>
    </row>
    <row r="142" spans="1:6" ht="25.5" x14ac:dyDescent="0.2">
      <c r="A142" s="17"/>
      <c r="B142" s="15" t="s">
        <v>132</v>
      </c>
      <c r="C142" s="27"/>
      <c r="D142" s="27"/>
      <c r="E142" s="17"/>
      <c r="F142" s="28">
        <f t="shared" si="4"/>
        <v>0</v>
      </c>
    </row>
    <row r="143" spans="1:6" x14ac:dyDescent="0.2">
      <c r="A143" s="17"/>
      <c r="B143" s="17" t="s">
        <v>128</v>
      </c>
      <c r="C143" s="27"/>
      <c r="D143" s="27"/>
      <c r="E143" s="17"/>
      <c r="F143" s="28">
        <f t="shared" si="4"/>
        <v>0</v>
      </c>
    </row>
    <row r="144" spans="1:6" x14ac:dyDescent="0.2">
      <c r="A144" s="17"/>
      <c r="B144" s="15" t="s">
        <v>133</v>
      </c>
      <c r="C144" s="20">
        <v>1</v>
      </c>
      <c r="D144" s="20" t="s">
        <v>28</v>
      </c>
      <c r="E144" s="17"/>
      <c r="F144" s="24">
        <f t="shared" si="4"/>
        <v>0</v>
      </c>
    </row>
    <row r="145" spans="1:6" x14ac:dyDescent="0.2">
      <c r="A145" s="33"/>
      <c r="B145" s="2" t="s">
        <v>134</v>
      </c>
      <c r="C145" s="20">
        <v>1</v>
      </c>
      <c r="D145" s="20" t="s">
        <v>28</v>
      </c>
      <c r="E145" s="17"/>
      <c r="F145" s="24">
        <f t="shared" si="4"/>
        <v>0</v>
      </c>
    </row>
    <row r="146" spans="1:6" x14ac:dyDescent="0.2">
      <c r="A146" s="33"/>
      <c r="B146" s="2" t="s">
        <v>135</v>
      </c>
      <c r="C146" s="20">
        <v>1</v>
      </c>
      <c r="D146" s="20" t="s">
        <v>28</v>
      </c>
      <c r="E146" s="17"/>
      <c r="F146" s="24">
        <f t="shared" si="4"/>
        <v>0</v>
      </c>
    </row>
    <row r="147" spans="1:6" x14ac:dyDescent="0.2">
      <c r="A147" s="33"/>
      <c r="B147" s="2" t="s">
        <v>136</v>
      </c>
      <c r="C147" s="20">
        <v>1</v>
      </c>
      <c r="D147" s="20" t="s">
        <v>28</v>
      </c>
      <c r="E147" s="17"/>
      <c r="F147" s="24">
        <f t="shared" si="4"/>
        <v>0</v>
      </c>
    </row>
    <row r="148" spans="1:6" ht="25.5" x14ac:dyDescent="0.2">
      <c r="A148" s="2"/>
      <c r="B148" s="2" t="s">
        <v>137</v>
      </c>
      <c r="C148" s="27"/>
      <c r="D148" s="27"/>
      <c r="E148" s="17"/>
      <c r="F148" s="28">
        <f t="shared" si="4"/>
        <v>0</v>
      </c>
    </row>
    <row r="149" spans="1:6" x14ac:dyDescent="0.2">
      <c r="A149" s="15"/>
      <c r="B149" s="17" t="s">
        <v>128</v>
      </c>
      <c r="C149" s="27"/>
      <c r="D149" s="27"/>
      <c r="E149" s="17"/>
      <c r="F149" s="28">
        <f t="shared" si="4"/>
        <v>0</v>
      </c>
    </row>
    <row r="150" spans="1:6" x14ac:dyDescent="0.2">
      <c r="A150" s="17"/>
      <c r="B150" s="15" t="s">
        <v>138</v>
      </c>
      <c r="C150" s="20">
        <v>1</v>
      </c>
      <c r="D150" s="20" t="s">
        <v>28</v>
      </c>
      <c r="E150" s="17"/>
      <c r="F150" s="24">
        <f t="shared" si="4"/>
        <v>0</v>
      </c>
    </row>
    <row r="151" spans="1:6" x14ac:dyDescent="0.2">
      <c r="A151" s="33"/>
      <c r="B151" s="37" t="s">
        <v>139</v>
      </c>
      <c r="C151" s="27"/>
      <c r="D151" s="27"/>
      <c r="E151" s="17"/>
      <c r="F151" s="28">
        <f t="shared" si="4"/>
        <v>0</v>
      </c>
    </row>
    <row r="152" spans="1:6" x14ac:dyDescent="0.2">
      <c r="A152" s="17"/>
      <c r="B152" s="15" t="s">
        <v>140</v>
      </c>
      <c r="C152" s="20">
        <v>1</v>
      </c>
      <c r="D152" s="20" t="s">
        <v>28</v>
      </c>
      <c r="E152" s="21"/>
      <c r="F152" s="24">
        <f t="shared" si="4"/>
        <v>0</v>
      </c>
    </row>
    <row r="153" spans="1:6" x14ac:dyDescent="0.2">
      <c r="A153" s="33"/>
      <c r="B153" s="2" t="s">
        <v>141</v>
      </c>
      <c r="C153" s="20">
        <v>1</v>
      </c>
      <c r="D153" s="20" t="s">
        <v>28</v>
      </c>
      <c r="E153" s="21"/>
      <c r="F153" s="24">
        <f t="shared" si="4"/>
        <v>0</v>
      </c>
    </row>
    <row r="154" spans="1:6" x14ac:dyDescent="0.2">
      <c r="A154" s="33"/>
      <c r="B154" s="2" t="s">
        <v>142</v>
      </c>
      <c r="C154" s="20">
        <v>1</v>
      </c>
      <c r="D154" s="20" t="s">
        <v>28</v>
      </c>
      <c r="E154" s="21"/>
      <c r="F154" s="24">
        <f t="shared" si="4"/>
        <v>0</v>
      </c>
    </row>
    <row r="155" spans="1:6" x14ac:dyDescent="0.2">
      <c r="A155" s="23"/>
      <c r="B155" s="2" t="s">
        <v>143</v>
      </c>
      <c r="C155" s="20">
        <v>1</v>
      </c>
      <c r="D155" s="20" t="s">
        <v>28</v>
      </c>
      <c r="E155" s="30"/>
      <c r="F155" s="24">
        <f t="shared" si="4"/>
        <v>0</v>
      </c>
    </row>
    <row r="156" spans="1:6" x14ac:dyDescent="0.2">
      <c r="A156" s="33"/>
      <c r="B156" s="2" t="s">
        <v>144</v>
      </c>
      <c r="C156" s="20">
        <v>1</v>
      </c>
      <c r="D156" s="20" t="s">
        <v>28</v>
      </c>
      <c r="E156" s="21"/>
      <c r="F156" s="24">
        <f t="shared" si="4"/>
        <v>0</v>
      </c>
    </row>
    <row r="157" spans="1:6" x14ac:dyDescent="0.2">
      <c r="A157" s="23"/>
      <c r="B157" s="2" t="s">
        <v>145</v>
      </c>
      <c r="C157" s="20">
        <v>1</v>
      </c>
      <c r="D157" s="20" t="s">
        <v>28</v>
      </c>
      <c r="E157" s="9"/>
      <c r="F157" s="24">
        <f t="shared" si="4"/>
        <v>0</v>
      </c>
    </row>
    <row r="158" spans="1:6" x14ac:dyDescent="0.2">
      <c r="A158" s="2" t="s">
        <v>146</v>
      </c>
      <c r="B158" s="35" t="s">
        <v>147</v>
      </c>
      <c r="C158" s="36"/>
      <c r="D158" s="36"/>
      <c r="E158" s="9"/>
      <c r="F158" s="28">
        <f t="shared" si="4"/>
        <v>0</v>
      </c>
    </row>
    <row r="159" spans="1:6" ht="38.25" x14ac:dyDescent="0.2">
      <c r="A159" s="9"/>
      <c r="B159" s="17" t="s">
        <v>148</v>
      </c>
      <c r="C159" s="27"/>
      <c r="D159" s="27"/>
      <c r="E159" s="9"/>
      <c r="F159" s="28">
        <f t="shared" si="4"/>
        <v>0</v>
      </c>
    </row>
    <row r="160" spans="1:6" x14ac:dyDescent="0.2">
      <c r="A160" s="9"/>
      <c r="B160" s="15" t="s">
        <v>149</v>
      </c>
      <c r="C160" s="27"/>
      <c r="D160" s="27"/>
      <c r="E160" s="9"/>
      <c r="F160" s="28">
        <f t="shared" si="4"/>
        <v>0</v>
      </c>
    </row>
    <row r="161" spans="1:6" x14ac:dyDescent="0.2">
      <c r="A161" s="9"/>
      <c r="B161" s="15" t="s">
        <v>150</v>
      </c>
      <c r="C161" s="20">
        <v>1</v>
      </c>
      <c r="D161" s="20" t="s">
        <v>17</v>
      </c>
      <c r="E161" s="38"/>
      <c r="F161" s="24">
        <f t="shared" si="4"/>
        <v>0</v>
      </c>
    </row>
    <row r="162" spans="1:6" x14ac:dyDescent="0.2">
      <c r="A162" s="23"/>
      <c r="B162" s="2" t="s">
        <v>151</v>
      </c>
      <c r="C162" s="20">
        <v>1</v>
      </c>
      <c r="D162" s="20" t="s">
        <v>17</v>
      </c>
      <c r="E162" s="38"/>
      <c r="F162" s="24">
        <f t="shared" si="4"/>
        <v>0</v>
      </c>
    </row>
    <row r="163" spans="1:6" x14ac:dyDescent="0.2">
      <c r="A163" s="23"/>
      <c r="B163" s="2" t="s">
        <v>152</v>
      </c>
      <c r="C163" s="20">
        <v>1</v>
      </c>
      <c r="D163" s="20" t="s">
        <v>17</v>
      </c>
      <c r="E163" s="38"/>
      <c r="F163" s="24">
        <f t="shared" ref="F163:F194" si="5">C163*E163</f>
        <v>0</v>
      </c>
    </row>
    <row r="164" spans="1:6" x14ac:dyDescent="0.2">
      <c r="A164" s="23"/>
      <c r="B164" s="2" t="s">
        <v>153</v>
      </c>
      <c r="C164" s="20">
        <v>1</v>
      </c>
      <c r="D164" s="20" t="s">
        <v>17</v>
      </c>
      <c r="E164" s="38"/>
      <c r="F164" s="24">
        <f t="shared" si="5"/>
        <v>0</v>
      </c>
    </row>
    <row r="165" spans="1:6" x14ac:dyDescent="0.2">
      <c r="A165" s="23"/>
      <c r="B165" s="2" t="s">
        <v>154</v>
      </c>
      <c r="C165" s="20">
        <v>1</v>
      </c>
      <c r="D165" s="20" t="s">
        <v>17</v>
      </c>
      <c r="E165" s="38"/>
      <c r="F165" s="24">
        <f t="shared" si="5"/>
        <v>0</v>
      </c>
    </row>
    <row r="166" spans="1:6" x14ac:dyDescent="0.2">
      <c r="A166" s="23"/>
      <c r="B166" s="2" t="s">
        <v>155</v>
      </c>
      <c r="C166" s="20">
        <v>1</v>
      </c>
      <c r="D166" s="20" t="s">
        <v>17</v>
      </c>
      <c r="E166" s="38"/>
      <c r="F166" s="24">
        <f t="shared" si="5"/>
        <v>0</v>
      </c>
    </row>
    <row r="167" spans="1:6" x14ac:dyDescent="0.2">
      <c r="A167" s="23"/>
      <c r="B167" s="2" t="s">
        <v>156</v>
      </c>
      <c r="C167" s="20">
        <v>1</v>
      </c>
      <c r="D167" s="20" t="s">
        <v>17</v>
      </c>
      <c r="E167" s="38"/>
      <c r="F167" s="24">
        <f t="shared" si="5"/>
        <v>0</v>
      </c>
    </row>
    <row r="168" spans="1:6" x14ac:dyDescent="0.2">
      <c r="A168" s="23"/>
      <c r="B168" s="2" t="s">
        <v>157</v>
      </c>
      <c r="C168" s="20">
        <v>1</v>
      </c>
      <c r="D168" s="20" t="s">
        <v>17</v>
      </c>
      <c r="E168" s="38"/>
      <c r="F168" s="24">
        <f t="shared" si="5"/>
        <v>0</v>
      </c>
    </row>
    <row r="169" spans="1:6" ht="25.5" x14ac:dyDescent="0.2">
      <c r="A169" s="23"/>
      <c r="B169" s="2" t="s">
        <v>158</v>
      </c>
      <c r="C169" s="20">
        <v>1</v>
      </c>
      <c r="D169" s="20" t="s">
        <v>17</v>
      </c>
      <c r="E169" s="38"/>
      <c r="F169" s="24">
        <f t="shared" si="5"/>
        <v>0</v>
      </c>
    </row>
    <row r="170" spans="1:6" x14ac:dyDescent="0.2">
      <c r="A170" s="23"/>
      <c r="B170" s="31" t="s">
        <v>159</v>
      </c>
      <c r="C170" s="27"/>
      <c r="D170" s="27"/>
      <c r="E170" s="9"/>
      <c r="F170" s="28">
        <f t="shared" si="5"/>
        <v>0</v>
      </c>
    </row>
    <row r="171" spans="1:6" x14ac:dyDescent="0.2">
      <c r="A171" s="9"/>
      <c r="B171" s="15" t="s">
        <v>160</v>
      </c>
      <c r="C171" s="27"/>
      <c r="D171" s="27"/>
      <c r="E171" s="9"/>
      <c r="F171" s="28">
        <f t="shared" si="5"/>
        <v>0</v>
      </c>
    </row>
    <row r="172" spans="1:6" x14ac:dyDescent="0.2">
      <c r="A172" s="9"/>
      <c r="B172" s="15" t="s">
        <v>161</v>
      </c>
      <c r="C172" s="20">
        <v>2</v>
      </c>
      <c r="D172" s="20" t="s">
        <v>24</v>
      </c>
      <c r="E172" s="30"/>
      <c r="F172" s="24">
        <f t="shared" si="5"/>
        <v>0</v>
      </c>
    </row>
    <row r="173" spans="1:6" x14ac:dyDescent="0.2">
      <c r="A173" s="23"/>
      <c r="B173" s="2" t="s">
        <v>162</v>
      </c>
      <c r="C173" s="20">
        <v>1</v>
      </c>
      <c r="D173" s="20" t="s">
        <v>28</v>
      </c>
      <c r="E173" s="30"/>
      <c r="F173" s="24">
        <f t="shared" si="5"/>
        <v>0</v>
      </c>
    </row>
    <row r="174" spans="1:6" x14ac:dyDescent="0.2">
      <c r="A174" s="23"/>
      <c r="B174" s="2" t="s">
        <v>163</v>
      </c>
      <c r="C174" s="20">
        <v>1</v>
      </c>
      <c r="D174" s="20" t="s">
        <v>28</v>
      </c>
      <c r="E174" s="38"/>
      <c r="F174" s="24">
        <f t="shared" si="5"/>
        <v>0</v>
      </c>
    </row>
    <row r="175" spans="1:6" x14ac:dyDescent="0.2">
      <c r="A175" s="23"/>
      <c r="B175" s="31" t="s">
        <v>164</v>
      </c>
      <c r="C175" s="39"/>
      <c r="D175" s="39"/>
      <c r="E175" s="9"/>
      <c r="F175" s="28">
        <f t="shared" si="5"/>
        <v>0</v>
      </c>
    </row>
    <row r="176" spans="1:6" x14ac:dyDescent="0.2">
      <c r="A176" s="9"/>
      <c r="B176" s="40" t="s">
        <v>165</v>
      </c>
      <c r="C176" s="36"/>
      <c r="D176" s="36"/>
      <c r="E176" s="9"/>
      <c r="F176" s="28">
        <f t="shared" si="5"/>
        <v>0</v>
      </c>
    </row>
    <row r="177" spans="1:6" ht="63.75" x14ac:dyDescent="0.2">
      <c r="A177" s="9"/>
      <c r="B177" s="17" t="s">
        <v>166</v>
      </c>
      <c r="C177" s="27"/>
      <c r="D177" s="27"/>
      <c r="E177" s="9"/>
      <c r="F177" s="28">
        <f t="shared" si="5"/>
        <v>0</v>
      </c>
    </row>
    <row r="178" spans="1:6" x14ac:dyDescent="0.2">
      <c r="A178" s="9"/>
      <c r="B178" s="17" t="s">
        <v>128</v>
      </c>
      <c r="C178" s="27"/>
      <c r="D178" s="27"/>
      <c r="E178" s="9"/>
      <c r="F178" s="28">
        <f t="shared" si="5"/>
        <v>0</v>
      </c>
    </row>
    <row r="179" spans="1:6" x14ac:dyDescent="0.2">
      <c r="A179" s="9"/>
      <c r="B179" s="15" t="s">
        <v>167</v>
      </c>
      <c r="C179" s="20">
        <v>1</v>
      </c>
      <c r="D179" s="20" t="s">
        <v>17</v>
      </c>
      <c r="E179" s="9"/>
      <c r="F179" s="24">
        <f t="shared" si="5"/>
        <v>0</v>
      </c>
    </row>
    <row r="180" spans="1:6" ht="63.75" x14ac:dyDescent="0.2">
      <c r="A180" s="23"/>
      <c r="B180" s="33" t="s">
        <v>168</v>
      </c>
      <c r="C180" s="27"/>
      <c r="D180" s="27"/>
      <c r="E180" s="9"/>
      <c r="F180" s="28">
        <f t="shared" si="5"/>
        <v>0</v>
      </c>
    </row>
    <row r="181" spans="1:6" x14ac:dyDescent="0.2">
      <c r="A181" s="9"/>
      <c r="B181" s="17" t="s">
        <v>128</v>
      </c>
      <c r="C181" s="27"/>
      <c r="D181" s="27"/>
      <c r="E181" s="9"/>
      <c r="F181" s="28">
        <f t="shared" si="5"/>
        <v>0</v>
      </c>
    </row>
    <row r="182" spans="1:6" x14ac:dyDescent="0.2">
      <c r="A182" s="9"/>
      <c r="B182" s="15" t="s">
        <v>167</v>
      </c>
      <c r="C182" s="20">
        <v>1</v>
      </c>
      <c r="D182" s="20" t="s">
        <v>17</v>
      </c>
      <c r="E182" s="9"/>
      <c r="F182" s="24">
        <f t="shared" si="5"/>
        <v>0</v>
      </c>
    </row>
    <row r="183" spans="1:6" ht="63.75" x14ac:dyDescent="0.2">
      <c r="A183" s="23"/>
      <c r="B183" s="33" t="s">
        <v>169</v>
      </c>
      <c r="C183" s="27"/>
      <c r="D183" s="27"/>
      <c r="E183" s="9"/>
      <c r="F183" s="28">
        <f t="shared" si="5"/>
        <v>0</v>
      </c>
    </row>
    <row r="184" spans="1:6" x14ac:dyDescent="0.2">
      <c r="A184" s="9"/>
      <c r="B184" s="17" t="s">
        <v>128</v>
      </c>
      <c r="C184" s="27"/>
      <c r="D184" s="27"/>
      <c r="E184" s="9"/>
      <c r="F184" s="28">
        <f t="shared" si="5"/>
        <v>0</v>
      </c>
    </row>
    <row r="185" spans="1:6" x14ac:dyDescent="0.2">
      <c r="A185" s="9"/>
      <c r="B185" s="15" t="s">
        <v>167</v>
      </c>
      <c r="C185" s="20">
        <v>1</v>
      </c>
      <c r="D185" s="20" t="s">
        <v>17</v>
      </c>
      <c r="E185" s="9"/>
      <c r="F185" s="24">
        <f t="shared" si="5"/>
        <v>0</v>
      </c>
    </row>
    <row r="186" spans="1:6" x14ac:dyDescent="0.2">
      <c r="A186" s="33"/>
      <c r="B186" s="31" t="s">
        <v>170</v>
      </c>
      <c r="C186" s="27"/>
      <c r="D186" s="27"/>
      <c r="E186" s="17"/>
      <c r="F186" s="28">
        <f t="shared" si="5"/>
        <v>0</v>
      </c>
    </row>
    <row r="187" spans="1:6" ht="25.5" x14ac:dyDescent="0.2">
      <c r="A187" s="17"/>
      <c r="B187" s="15" t="s">
        <v>171</v>
      </c>
      <c r="C187" s="27"/>
      <c r="D187" s="27"/>
      <c r="E187" s="17"/>
      <c r="F187" s="28">
        <f t="shared" si="5"/>
        <v>0</v>
      </c>
    </row>
    <row r="188" spans="1:6" x14ac:dyDescent="0.2">
      <c r="A188" s="17"/>
      <c r="B188" s="15" t="s">
        <v>172</v>
      </c>
      <c r="C188" s="20">
        <v>1</v>
      </c>
      <c r="D188" s="20" t="s">
        <v>28</v>
      </c>
      <c r="E188" s="21"/>
      <c r="F188" s="24">
        <f t="shared" si="5"/>
        <v>0</v>
      </c>
    </row>
    <row r="189" spans="1:6" x14ac:dyDescent="0.2">
      <c r="A189" s="33"/>
      <c r="B189" s="2" t="s">
        <v>173</v>
      </c>
      <c r="C189" s="20">
        <v>1</v>
      </c>
      <c r="D189" s="20" t="s">
        <v>28</v>
      </c>
      <c r="E189" s="9"/>
      <c r="F189" s="24">
        <f t="shared" si="5"/>
        <v>0</v>
      </c>
    </row>
    <row r="190" spans="1:6" x14ac:dyDescent="0.2">
      <c r="A190" s="33"/>
      <c r="B190" s="2" t="s">
        <v>174</v>
      </c>
      <c r="C190" s="20">
        <v>1</v>
      </c>
      <c r="D190" s="20" t="s">
        <v>28</v>
      </c>
      <c r="E190" s="9"/>
      <c r="F190" s="24">
        <f t="shared" si="5"/>
        <v>0</v>
      </c>
    </row>
    <row r="191" spans="1:6" x14ac:dyDescent="0.2">
      <c r="A191" s="33"/>
      <c r="B191" s="2" t="s">
        <v>175</v>
      </c>
      <c r="C191" s="20">
        <v>1</v>
      </c>
      <c r="D191" s="20" t="s">
        <v>28</v>
      </c>
      <c r="E191" s="9"/>
      <c r="F191" s="24">
        <f t="shared" si="5"/>
        <v>0</v>
      </c>
    </row>
    <row r="192" spans="1:6" x14ac:dyDescent="0.2">
      <c r="A192" s="33"/>
      <c r="B192" s="2" t="s">
        <v>176</v>
      </c>
      <c r="C192" s="20">
        <v>1</v>
      </c>
      <c r="D192" s="20" t="s">
        <v>28</v>
      </c>
      <c r="E192" s="9"/>
      <c r="F192" s="24">
        <f t="shared" si="5"/>
        <v>0</v>
      </c>
    </row>
    <row r="193" spans="1:6" x14ac:dyDescent="0.2">
      <c r="A193" s="33"/>
      <c r="B193" s="34" t="s">
        <v>29</v>
      </c>
      <c r="C193" s="17"/>
      <c r="D193" s="15" t="s">
        <v>30</v>
      </c>
      <c r="E193" s="17"/>
      <c r="F193" s="28">
        <f t="shared" si="5"/>
        <v>0</v>
      </c>
    </row>
    <row r="194" spans="1:6" ht="51" x14ac:dyDescent="0.2">
      <c r="A194" s="15" t="s">
        <v>31</v>
      </c>
      <c r="B194" s="15" t="s">
        <v>32</v>
      </c>
      <c r="C194" s="17"/>
      <c r="D194" s="15" t="s">
        <v>17</v>
      </c>
      <c r="E194" s="17"/>
      <c r="F194" s="28">
        <f t="shared" si="5"/>
        <v>0</v>
      </c>
    </row>
    <row r="195" spans="1:6" x14ac:dyDescent="0.2">
      <c r="A195" s="17"/>
      <c r="B195" s="15"/>
      <c r="C195" s="33">
        <v>1</v>
      </c>
      <c r="D195" s="2" t="s">
        <v>17</v>
      </c>
      <c r="E195" s="17"/>
      <c r="F195" s="28">
        <f t="shared" ref="F195:F226" si="6">C195*E195</f>
        <v>0</v>
      </c>
    </row>
    <row r="196" spans="1:6" x14ac:dyDescent="0.2">
      <c r="A196" s="17"/>
      <c r="B196" s="15"/>
      <c r="C196" s="33">
        <v>1</v>
      </c>
      <c r="D196" s="2" t="s">
        <v>17</v>
      </c>
      <c r="E196" s="17"/>
      <c r="F196" s="28">
        <f t="shared" si="6"/>
        <v>0</v>
      </c>
    </row>
    <row r="197" spans="1:6" x14ac:dyDescent="0.2">
      <c r="A197" s="17"/>
      <c r="B197" s="15"/>
      <c r="C197" s="33">
        <v>1</v>
      </c>
      <c r="D197" s="2" t="s">
        <v>17</v>
      </c>
      <c r="E197" s="17"/>
      <c r="F197" s="28">
        <f t="shared" si="6"/>
        <v>0</v>
      </c>
    </row>
    <row r="198" spans="1:6" x14ac:dyDescent="0.2">
      <c r="A198" s="17"/>
      <c r="B198" s="15"/>
      <c r="C198" s="33">
        <v>1</v>
      </c>
      <c r="D198" s="2" t="s">
        <v>17</v>
      </c>
      <c r="E198" s="17"/>
      <c r="F198" s="28">
        <f t="shared" si="6"/>
        <v>0</v>
      </c>
    </row>
    <row r="199" spans="1:6" x14ac:dyDescent="0.2">
      <c r="A199" s="17"/>
      <c r="B199" s="15"/>
      <c r="C199" s="33">
        <v>1</v>
      </c>
      <c r="D199" s="2" t="s">
        <v>17</v>
      </c>
      <c r="E199" s="17"/>
      <c r="F199" s="28">
        <f t="shared" si="6"/>
        <v>0</v>
      </c>
    </row>
    <row r="200" spans="1:6" x14ac:dyDescent="0.2">
      <c r="A200" s="17"/>
      <c r="B200" s="15"/>
      <c r="C200" s="33">
        <v>1</v>
      </c>
      <c r="D200" s="2" t="s">
        <v>17</v>
      </c>
      <c r="E200" s="17"/>
      <c r="F200" s="28">
        <f t="shared" si="6"/>
        <v>0</v>
      </c>
    </row>
    <row r="201" spans="1:6" x14ac:dyDescent="0.2">
      <c r="A201" s="17"/>
      <c r="B201" s="15"/>
      <c r="C201" s="33">
        <v>1</v>
      </c>
      <c r="D201" s="2" t="s">
        <v>17</v>
      </c>
      <c r="E201" s="17"/>
      <c r="F201" s="28">
        <f t="shared" si="6"/>
        <v>0</v>
      </c>
    </row>
    <row r="202" spans="1:6" x14ac:dyDescent="0.2">
      <c r="A202" s="17"/>
      <c r="B202" s="15"/>
      <c r="C202" s="33">
        <v>1</v>
      </c>
      <c r="D202" s="2" t="s">
        <v>17</v>
      </c>
      <c r="E202" s="17"/>
      <c r="F202" s="28">
        <f t="shared" si="6"/>
        <v>0</v>
      </c>
    </row>
    <row r="203" spans="1:6" ht="15" x14ac:dyDescent="0.3">
      <c r="B203" s="25" t="s">
        <v>3</v>
      </c>
      <c r="F203" s="11">
        <f>SUM(F2:F202)</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election activeCell="G13" sqref="G13"/>
    </sheetView>
  </sheetViews>
  <sheetFormatPr defaultColWidth="9.140625" defaultRowHeight="12.75" x14ac:dyDescent="0.2"/>
  <cols>
    <col min="1" max="1" width="6.7109375" style="6" customWidth="1"/>
    <col min="2" max="2" width="62.7109375" style="6" customWidth="1"/>
    <col min="3" max="6" width="9.7109375" style="6" customWidth="1"/>
    <col min="7" max="16384" width="9.140625" style="6"/>
  </cols>
  <sheetData>
    <row r="1" spans="1:6" ht="14.25" x14ac:dyDescent="0.3">
      <c r="A1" s="4" t="s">
        <v>177</v>
      </c>
      <c r="B1" s="5"/>
      <c r="C1" s="5"/>
    </row>
    <row r="2" spans="1:6" ht="15" x14ac:dyDescent="0.3">
      <c r="A2" s="7" t="s">
        <v>1</v>
      </c>
      <c r="B2" s="7" t="s">
        <v>2</v>
      </c>
      <c r="C2" s="8" t="s">
        <v>5</v>
      </c>
      <c r="D2" s="8" t="s">
        <v>6</v>
      </c>
      <c r="E2" s="8" t="s">
        <v>7</v>
      </c>
      <c r="F2" s="8" t="s">
        <v>3</v>
      </c>
    </row>
    <row r="3" spans="1:6" x14ac:dyDescent="0.2">
      <c r="A3" s="15"/>
      <c r="B3" s="16" t="s">
        <v>178</v>
      </c>
      <c r="C3" s="17"/>
      <c r="D3" s="15"/>
      <c r="E3" s="17"/>
      <c r="F3" s="18">
        <f t="shared" ref="F3:F10" si="0">C3*E3</f>
        <v>0</v>
      </c>
    </row>
    <row r="4" spans="1:6" ht="25.5" x14ac:dyDescent="0.2">
      <c r="A4" s="15"/>
      <c r="B4" s="19" t="s">
        <v>179</v>
      </c>
      <c r="C4" s="17"/>
      <c r="D4" s="15"/>
      <c r="E4" s="17"/>
      <c r="F4" s="18">
        <f t="shared" si="0"/>
        <v>0</v>
      </c>
    </row>
    <row r="5" spans="1:6" ht="25.5" x14ac:dyDescent="0.2">
      <c r="A5" s="15"/>
      <c r="B5" s="15" t="s">
        <v>180</v>
      </c>
      <c r="C5" s="20">
        <v>1</v>
      </c>
      <c r="D5" s="20" t="s">
        <v>17</v>
      </c>
      <c r="E5" s="21"/>
      <c r="F5" s="22">
        <f t="shared" si="0"/>
        <v>0</v>
      </c>
    </row>
    <row r="6" spans="1:6" ht="25.5" x14ac:dyDescent="0.2">
      <c r="A6" s="2"/>
      <c r="B6" s="2" t="s">
        <v>181</v>
      </c>
      <c r="C6" s="20">
        <v>1</v>
      </c>
      <c r="D6" s="20" t="s">
        <v>17</v>
      </c>
      <c r="E6" s="17"/>
      <c r="F6" s="22">
        <f t="shared" si="0"/>
        <v>0</v>
      </c>
    </row>
    <row r="7" spans="1:6" x14ac:dyDescent="0.2">
      <c r="A7" s="23"/>
      <c r="B7" s="2" t="s">
        <v>182</v>
      </c>
      <c r="C7" s="20">
        <v>1</v>
      </c>
      <c r="D7" s="20" t="s">
        <v>17</v>
      </c>
      <c r="E7" s="17"/>
      <c r="F7" s="24">
        <f t="shared" si="0"/>
        <v>0</v>
      </c>
    </row>
    <row r="8" spans="1:6" x14ac:dyDescent="0.2">
      <c r="A8" s="23"/>
      <c r="B8" s="2" t="s">
        <v>183</v>
      </c>
      <c r="C8" s="20">
        <v>1</v>
      </c>
      <c r="D8" s="20" t="s">
        <v>17</v>
      </c>
      <c r="E8" s="17"/>
      <c r="F8" s="24">
        <f t="shared" si="0"/>
        <v>0</v>
      </c>
    </row>
    <row r="9" spans="1:6" x14ac:dyDescent="0.2">
      <c r="A9" s="23"/>
      <c r="B9" s="2" t="s">
        <v>184</v>
      </c>
      <c r="C9" s="20">
        <v>1</v>
      </c>
      <c r="D9" s="20" t="s">
        <v>17</v>
      </c>
      <c r="E9" s="17"/>
      <c r="F9" s="24">
        <f t="shared" si="0"/>
        <v>0</v>
      </c>
    </row>
    <row r="10" spans="1:6" x14ac:dyDescent="0.2">
      <c r="A10" s="23"/>
      <c r="B10" s="2" t="s">
        <v>185</v>
      </c>
      <c r="C10" s="20">
        <v>1</v>
      </c>
      <c r="D10" s="20" t="s">
        <v>17</v>
      </c>
      <c r="E10" s="17"/>
      <c r="F10" s="24">
        <f t="shared" si="0"/>
        <v>0</v>
      </c>
    </row>
    <row r="11" spans="1:6" ht="15" x14ac:dyDescent="0.3">
      <c r="B11" s="25" t="s">
        <v>3</v>
      </c>
      <c r="F11" s="11">
        <f>SUM(F2:F10)</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07162D-C472-4869-8FE8-FEA8A9035FA4}"/>
</file>

<file path=customXml/itemProps2.xml><?xml version="1.0" encoding="utf-8"?>
<ds:datastoreItem xmlns:ds="http://schemas.openxmlformats.org/officeDocument/2006/customXml" ds:itemID="{3EAACDC0-64E0-45BE-A6E5-A1ADADA0DAF7}"/>
</file>

<file path=customXml/itemProps3.xml><?xml version="1.0" encoding="utf-8"?>
<ds:datastoreItem xmlns:ds="http://schemas.openxmlformats.org/officeDocument/2006/customXml" ds:itemID="{45307016-73F1-47B1-A30C-9146251C59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4-00  EXTERNAL WORKS</vt:lpstr>
      <vt:lpstr>5-51  HEATING CENTRE</vt:lpstr>
      <vt:lpstr>6-M&amp;E BUILDERS WORK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